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9E9C7E1-4026-49E9-BB3F-038E94127E68}" xr6:coauthVersionLast="47" xr6:coauthVersionMax="47" xr10:uidLastSave="{00000000-0000-0000-0000-000000000000}"/>
  <bookViews>
    <workbookView xWindow="-120" yWindow="-120" windowWidth="29040" windowHeight="15840" tabRatio="844" firstSheet="1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5" l="1"/>
  <c r="J5" i="15" s="1"/>
  <c r="Q6" i="16"/>
  <c r="Q4" i="16"/>
  <c r="Q3" i="16"/>
  <c r="Q9" i="15"/>
  <c r="Q9" i="14"/>
  <c r="Q8" i="15"/>
  <c r="Q6" i="15"/>
  <c r="Q5" i="15"/>
  <c r="Q3" i="15"/>
  <c r="Q8" i="14"/>
  <c r="Q6" i="14"/>
  <c r="Q5" i="14"/>
  <c r="Q3" i="14"/>
  <c r="Q15" i="13"/>
  <c r="Q14" i="13"/>
  <c r="Q12" i="13"/>
  <c r="Q10" i="13"/>
  <c r="Q9" i="13"/>
  <c r="Q7" i="13"/>
  <c r="Q10" i="12"/>
  <c r="Q9" i="12"/>
  <c r="Q7" i="12" l="1"/>
  <c r="N1" i="12"/>
  <c r="L36" i="11"/>
  <c r="N1" i="11"/>
  <c r="Q16" i="11" l="1"/>
  <c r="N13" i="10"/>
  <c r="J5" i="19"/>
  <c r="J5" i="18"/>
  <c r="J5" i="9"/>
  <c r="J5" i="8"/>
  <c r="C35" i="10"/>
  <c r="C37" i="10" s="1"/>
  <c r="N11" i="9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4" i="12" s="1"/>
  <c r="F37" i="19"/>
  <c r="J36" i="19" s="1"/>
  <c r="F37" i="18"/>
  <c r="F37" i="17"/>
  <c r="J4" i="17" s="1"/>
  <c r="F37" i="16"/>
  <c r="J36" i="16" s="1"/>
  <c r="F37" i="15"/>
  <c r="F37" i="14"/>
  <c r="F37" i="13"/>
  <c r="J36" i="13" s="1"/>
  <c r="F37" i="11"/>
  <c r="F37" i="10"/>
  <c r="J4" i="10" s="1"/>
  <c r="F37" i="9"/>
  <c r="J36" i="9" s="1"/>
  <c r="J4" i="19"/>
  <c r="J36" i="18"/>
  <c r="J4" i="18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7" l="1"/>
  <c r="J5" i="17"/>
  <c r="L36" i="17" s="1"/>
  <c r="J4" i="16"/>
  <c r="J5" i="16" s="1"/>
  <c r="J36" i="14"/>
  <c r="J4" i="13"/>
  <c r="J5" i="13" s="1"/>
  <c r="J36" i="12"/>
  <c r="J5" i="12"/>
  <c r="J5" i="10"/>
  <c r="J36" i="11"/>
  <c r="J4" i="11"/>
  <c r="J5" i="11" s="1"/>
  <c r="J36" i="10"/>
  <c r="J36" i="8"/>
  <c r="J4" i="9"/>
  <c r="J36" i="15"/>
  <c r="J4" i="14"/>
  <c r="J5" i="14" s="1"/>
  <c r="L36" i="14" s="1"/>
  <c r="L39" i="9"/>
  <c r="L36" i="19"/>
  <c r="L36" i="18"/>
  <c r="F37" i="7"/>
  <c r="J36" i="7" s="1"/>
  <c r="L36" i="15" l="1"/>
  <c r="L36" i="16"/>
  <c r="L36" i="13"/>
  <c r="L36" i="12"/>
  <c r="L36" i="10"/>
  <c r="N36" i="10" s="1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3" authorId="0" shapeId="0" xr:uid="{9F2EAFF3-2B0C-44E3-A164-2981FFCD1C5F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07/01/2025 739 lt İğneli 10 tl den alındı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4" authorId="0" shapeId="0" xr:uid="{AED84F7D-8C5A-403D-A617-BC6C240F842C}">
      <text>
        <r>
          <rPr>
            <b/>
            <sz val="9"/>
            <color indexed="81"/>
            <rFont val="Tahoma"/>
            <family val="2"/>
            <charset val="162"/>
          </rPr>
          <t>User:</t>
        </r>
        <r>
          <rPr>
            <sz val="9"/>
            <color indexed="81"/>
            <rFont val="Tahoma"/>
            <family val="2"/>
            <charset val="162"/>
          </rPr>
          <t xml:space="preserve">
RAMAZAN ERTEN:
ŞUBAT:40
MART:80
NİSAN:80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4" authorId="0" shapeId="0" xr:uid="{A823E4B0-3F7B-41A8-9111-FD938A166872}">
      <text>
        <r>
          <rPr>
            <b/>
            <sz val="9"/>
            <color indexed="81"/>
            <rFont val="Tahoma"/>
            <family val="2"/>
            <charset val="162"/>
          </rPr>
          <t>User:</t>
        </r>
        <r>
          <rPr>
            <sz val="9"/>
            <color indexed="81"/>
            <rFont val="Tahoma"/>
            <family val="2"/>
            <charset val="162"/>
          </rPr>
          <t xml:space="preserve">
RAMAZAN ERTEN:
ŞUBAT:40
MART:80
NİSAN:80
</t>
        </r>
      </text>
    </comment>
  </commentList>
</comments>
</file>

<file path=xl/sharedStrings.xml><?xml version="1.0" encoding="utf-8"?>
<sst xmlns="http://schemas.openxmlformats.org/spreadsheetml/2006/main" count="1098" uniqueCount="144">
  <si>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</si>
  <si>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</si>
  <si>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</si>
  <si>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</si>
  <si>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</si>
  <si>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</si>
  <si>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</si>
  <si>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</si>
  <si>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</si>
  <si>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</si>
  <si>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</si>
  <si>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</si>
  <si>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</si>
  <si>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</si>
  <si>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</si>
  <si>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</si>
  <si>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</si>
  <si>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</si>
  <si>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</si>
  <si>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</si>
  <si>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</si>
  <si>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</si>
  <si>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</si>
  <si>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</si>
  <si>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</si>
  <si>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</si>
  <si>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</si>
  <si>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</si>
  <si>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</si>
  <si>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</si>
  <si>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</si>
  <si>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</si>
  <si>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</si>
  <si>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MISIR YEMİ ÇUVALLI</t>
  </si>
  <si>
    <t>2 AD</t>
  </si>
  <si>
    <t>MISIR</t>
  </si>
  <si>
    <t>1200 KG</t>
  </si>
  <si>
    <t>AKPRO DÜVE</t>
  </si>
  <si>
    <t>3 AD</t>
  </si>
  <si>
    <t>ARPA YEMİ</t>
  </si>
  <si>
    <t>17 AD</t>
  </si>
  <si>
    <t>AKPRO SÜT 18 - 2.1</t>
  </si>
  <si>
    <t>30 AD</t>
  </si>
  <si>
    <t>50 AD</t>
  </si>
  <si>
    <t>10 AD</t>
  </si>
  <si>
    <t>LALE SÜT YEMİ PELET</t>
  </si>
  <si>
    <t xml:space="preserve"> ORKİDE BUZAĞI BÜYÜTME YEMİ PELET</t>
  </si>
  <si>
    <t>SERDAR SOLAK</t>
  </si>
  <si>
    <t>V. EYYÜP AĞA</t>
  </si>
  <si>
    <t>65</t>
  </si>
  <si>
    <t>YM2</t>
  </si>
  <si>
    <t>Satış</t>
  </si>
  <si>
    <t>ONURLAR KARIŞIMLI MISIR YEMİ ÇUVALLI</t>
  </si>
  <si>
    <t>AD</t>
  </si>
  <si>
    <t>50</t>
  </si>
  <si>
    <t>KB003</t>
  </si>
  <si>
    <t>KY019</t>
  </si>
  <si>
    <t>KY271</t>
  </si>
  <si>
    <t>ONURLAR KARIŞIMLI ARPA YEMİ</t>
  </si>
  <si>
    <t>60</t>
  </si>
  <si>
    <t>YM4</t>
  </si>
  <si>
    <t>BEŞYEM LALE SÜT YEMİ PELET</t>
  </si>
  <si>
    <t>BEŞYEM ORKİDE BUZAĞI BÜYÜTME YEMİ PELET</t>
  </si>
  <si>
    <t>ARALIK SÜTÜNE YAZILDI</t>
  </si>
  <si>
    <t>90</t>
  </si>
  <si>
    <t>ŞUBAT SÜTÜNE YAZ</t>
  </si>
  <si>
    <t>LALE SÜT</t>
  </si>
  <si>
    <t>110 AD</t>
  </si>
  <si>
    <t>ŞUBAT SÜTÜNE YAZILDI</t>
  </si>
  <si>
    <t>VERİLEN ÇEK</t>
  </si>
  <si>
    <t>ŞUBAT</t>
  </si>
  <si>
    <t>MART</t>
  </si>
  <si>
    <t>NİSAN</t>
  </si>
  <si>
    <t>VAK-103229</t>
  </si>
  <si>
    <t>ÇEK-103229</t>
  </si>
  <si>
    <t>MART SÜTÜNE YAZILDI</t>
  </si>
  <si>
    <t>NİSAN SÜTÜNE YAZILDI</t>
  </si>
  <si>
    <t>EA1</t>
  </si>
  <si>
    <t>PAMUK TOHUMU KÜSPESİ(PTK)</t>
  </si>
  <si>
    <t>0</t>
  </si>
  <si>
    <t>Ocak Süt Parası</t>
  </si>
  <si>
    <t>GÜNEY SÜT SOYA KÜSPESİ</t>
  </si>
  <si>
    <t>OCAK SÜTÜNE YAZILDI</t>
  </si>
  <si>
    <t>MISIR 20 AD</t>
  </si>
  <si>
    <t>SOYA 1000 KG</t>
  </si>
  <si>
    <t>BİOEASY YRM 1087 BCT RAPİD TEST KİTİ</t>
  </si>
  <si>
    <t>Tes.Tar. 18/01/2025</t>
  </si>
  <si>
    <t>1087 TEST KİTİ</t>
  </si>
  <si>
    <t>Kalite Cezası</t>
  </si>
  <si>
    <t>Z. EYYÜP AĞA</t>
  </si>
  <si>
    <t>11</t>
  </si>
  <si>
    <t>Şubat Sütünde kesilecek</t>
  </si>
  <si>
    <t>LALE SÜT  100 Ad</t>
  </si>
  <si>
    <t>Serdar Solak Gokceyazi</t>
  </si>
  <si>
    <t>+90 544 249 13 90</t>
  </si>
  <si>
    <t>ÇEK-103280</t>
  </si>
  <si>
    <t>Pamuk Tohumu 2.500 Kg</t>
  </si>
  <si>
    <t>471 lt x 10 tl Kesik</t>
  </si>
  <si>
    <t>Mart (Yağ Oranı 3,4) 12.989,50 Lt X 0,15 TL</t>
  </si>
  <si>
    <t>4</t>
  </si>
  <si>
    <t>Mart sütünde kesilecek</t>
  </si>
  <si>
    <t>BEŞYEM DEFNE TOKLU DANELİ YEMİ PELET</t>
  </si>
  <si>
    <t>GOLD MISIR FLAKE</t>
  </si>
  <si>
    <t>GOLD ARPA FLAKE</t>
  </si>
  <si>
    <t>15</t>
  </si>
  <si>
    <t>AKPRO SÜT ÖZEL - 2</t>
  </si>
  <si>
    <t>Nisan Sütünde kesilecek</t>
  </si>
  <si>
    <t>Nisan Sütünde kesilecek(16 Soya)</t>
  </si>
  <si>
    <t>Lale Süt 100 Ad</t>
  </si>
  <si>
    <t>Soya 10 Ad</t>
  </si>
  <si>
    <t>Zekeriya Erkaya Virman Kaydı</t>
  </si>
  <si>
    <t>Akpro Süt Özel 20 Ad.</t>
  </si>
  <si>
    <t>Güney Soya 16 Ad.</t>
  </si>
  <si>
    <t>Gold Mısır 30 Ad.</t>
  </si>
  <si>
    <t>Mayıs Sütünden Kesilecek</t>
  </si>
  <si>
    <t>Açıklam</t>
  </si>
  <si>
    <t>Tutar</t>
  </si>
  <si>
    <t>KAMER S.SÜT YEMİ (KAMER" "A)19 H.P</t>
  </si>
  <si>
    <t>Haziran Sütünden Kesilecek</t>
  </si>
  <si>
    <t>V.EYYÜP AĞA</t>
  </si>
  <si>
    <t>Beşyem Lale 110 Ad.</t>
  </si>
  <si>
    <t>MAYIS SÜTÜNE YAZILDI</t>
  </si>
  <si>
    <t>ÇEK-103280  04/04/2025 te veridi</t>
  </si>
  <si>
    <t>Temmuz Sütünden Kesilecek</t>
  </si>
  <si>
    <t>Beşyem Lale 50 Ad.</t>
  </si>
  <si>
    <t>Kamer Soya 800 Kg.</t>
  </si>
  <si>
    <t>HAZİRAN SÜTÜNE YAZILDI</t>
  </si>
  <si>
    <t>01-07 Arası Yağ (3,0)  0,25 TL</t>
  </si>
  <si>
    <t>GARANTİ FR 4 LİFE TOX PLUS (A.K.) 25 kg</t>
  </si>
  <si>
    <t>MAKROPASS 25 KG OPP</t>
  </si>
  <si>
    <t>Ağustos Sütünden Kesielecek</t>
  </si>
  <si>
    <t>Lale Süt Yemi 80 Ad.</t>
  </si>
  <si>
    <t>TEMMUZ SÜTÜNE YAZILDI</t>
  </si>
  <si>
    <t>KAMER SOYA KÜSPESİ</t>
  </si>
  <si>
    <t>Eylül Sütünden Kesilecek</t>
  </si>
  <si>
    <t>Garanti Tox Plus 75 Kg.</t>
  </si>
  <si>
    <t>Makropass 6 Ad.</t>
  </si>
  <si>
    <t>AĞUSTOS SÜTÜNE YAZILDI</t>
  </si>
  <si>
    <t>Ekim Sütünden Kesilecek</t>
  </si>
  <si>
    <t xml:space="preserve">YEM </t>
  </si>
  <si>
    <t>10/09/2025 295 LT KESİK X 10 TL</t>
  </si>
  <si>
    <t>VAKIFBANK GELEN</t>
  </si>
  <si>
    <t>EYLÜL SÜTÜNE YAZILDI.</t>
  </si>
  <si>
    <t xml:space="preserve">VAKIFBANK ÖDEME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</si>
</sst>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77">
    <xf numFmtId="0" fontId="0" fillId="0" borderId="0"/>
    <xf numFmtId="0" fontId="26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25" applyNumberFormat="0" applyAlignment="0" applyProtection="0"/>
    <xf numFmtId="0" fontId="38" fillId="7" borderId="26" applyNumberFormat="0" applyAlignment="0" applyProtection="0"/>
    <xf numFmtId="0" fontId="39" fillId="7" borderId="25" applyNumberFormat="0" applyAlignment="0" applyProtection="0"/>
    <xf numFmtId="0" fontId="40" fillId="0" borderId="27" applyNumberFormat="0" applyFill="0" applyAlignment="0" applyProtection="0"/>
    <xf numFmtId="0" fontId="41" fillId="8" borderId="2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30" applyNumberFormat="0" applyFill="0" applyAlignment="0" applyProtection="0"/>
    <xf numFmtId="0" fontId="44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4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4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9" fillId="0" borderId="0"/>
    <xf numFmtId="0" fontId="25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62">
    <xf numFmtId="0" fontId="0" fillId="0" borderId="0" xfId="0"/>
    <xf numFmtId="0" fontId="27" fillId="0" borderId="4" xfId="0" applyFont="1" applyBorder="1" applyAlignment="1">
      <alignment horizontal="center"/>
    </xf>
    <xf numFmtId="3" fontId="27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64" fontId="27" fillId="0" borderId="5" xfId="0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4" fontId="2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0" borderId="0" xfId="0" applyNumberFormat="1" applyAlignment="1">
      <alignment horizontal="left"/>
    </xf>
    <xf numFmtId="43" fontId="20" fillId="0" borderId="0" xfId="210" applyFont="1"/>
    <xf numFmtId="167" fontId="29" fillId="2" borderId="9" xfId="44" applyNumberFormat="1" applyFill="1" applyBorder="1" applyAlignment="1">
      <alignment horizontal="left"/>
    </xf>
    <xf numFmtId="49" fontId="29" fillId="2" borderId="9" xfId="44" applyNumberFormat="1" applyFill="1" applyBorder="1" applyAlignment="1">
      <alignment horizontal="left"/>
    </xf>
    <xf numFmtId="168" fontId="29" fillId="2" borderId="9" xfId="44" applyNumberFormat="1" applyFill="1" applyBorder="1" applyAlignment="1">
      <alignment horizontal="right"/>
    </xf>
    <xf numFmtId="3" fontId="29" fillId="2" borderId="9" xfId="44" applyNumberFormat="1" applyFill="1" applyBorder="1"/>
    <xf numFmtId="169" fontId="29" fillId="2" borderId="9" xfId="44" applyNumberFormat="1" applyFill="1" applyBorder="1" applyAlignment="1">
      <alignment horizontal="right"/>
    </xf>
    <xf numFmtId="4" fontId="29" fillId="2" borderId="9" xfId="44" applyNumberFormat="1" applyFill="1" applyBorder="1" applyAlignment="1">
      <alignment horizontal="right"/>
    </xf>
    <xf numFmtId="0" fontId="29" fillId="2" borderId="9" xfId="44" applyFill="1" applyBorder="1"/>
    <xf numFmtId="167" fontId="25" fillId="2" borderId="9" xfId="129" applyNumberFormat="1" applyFill="1" applyBorder="1" applyAlignment="1">
      <alignment horizontal="left"/>
    </xf>
    <xf numFmtId="49" fontId="25" fillId="2" borderId="9" xfId="129" applyNumberFormat="1" applyFill="1" applyBorder="1" applyAlignment="1">
      <alignment horizontal="left"/>
    </xf>
    <xf numFmtId="168" fontId="25" fillId="2" borderId="9" xfId="129" applyNumberFormat="1" applyFill="1" applyBorder="1" applyAlignment="1">
      <alignment horizontal="right"/>
    </xf>
    <xf numFmtId="164" fontId="25" fillId="2" borderId="9" xfId="129" applyNumberFormat="1" applyFill="1" applyBorder="1"/>
    <xf numFmtId="169" fontId="25" fillId="2" borderId="9" xfId="129" applyNumberFormat="1" applyFill="1" applyBorder="1" applyAlignment="1">
      <alignment horizontal="right"/>
    </xf>
    <xf numFmtId="4" fontId="25" fillId="2" borderId="9" xfId="129" applyNumberFormat="1" applyFill="1" applyBorder="1" applyAlignment="1">
      <alignment horizontal="right"/>
    </xf>
    <xf numFmtId="3" fontId="25" fillId="2" borderId="9" xfId="129" applyNumberFormat="1" applyFill="1" applyBorder="1"/>
    <xf numFmtId="0" fontId="25" fillId="2" borderId="9" xfId="129" applyFill="1" applyBorder="1"/>
    <xf numFmtId="167" fontId="21" fillId="2" borderId="9" xfId="209" applyNumberFormat="1" applyFill="1" applyBorder="1" applyAlignment="1">
      <alignment horizontal="left"/>
    </xf>
    <xf numFmtId="49" fontId="21" fillId="2" borderId="9" xfId="209" applyNumberFormat="1" applyFill="1" applyBorder="1" applyAlignment="1">
      <alignment horizontal="left"/>
    </xf>
    <xf numFmtId="168" fontId="21" fillId="2" borderId="9" xfId="209" applyNumberFormat="1" applyFill="1" applyBorder="1" applyAlignment="1">
      <alignment horizontal="right"/>
    </xf>
    <xf numFmtId="3" fontId="21" fillId="2" borderId="9" xfId="209" applyNumberFormat="1" applyFill="1" applyBorder="1"/>
    <xf numFmtId="169" fontId="21" fillId="2" borderId="9" xfId="209" applyNumberFormat="1" applyFill="1" applyBorder="1" applyAlignment="1">
      <alignment horizontal="right"/>
    </xf>
    <xf numFmtId="4" fontId="21" fillId="2" borderId="9" xfId="209" applyNumberFormat="1" applyFill="1" applyBorder="1" applyAlignment="1">
      <alignment horizontal="right"/>
    </xf>
    <xf numFmtId="0" fontId="21" fillId="2" borderId="9" xfId="209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21" fillId="34" borderId="9" xfId="209" applyNumberFormat="1" applyFill="1" applyBorder="1" applyAlignment="1">
      <alignment horizontal="left"/>
    </xf>
    <xf numFmtId="49" fontId="21" fillId="34" borderId="9" xfId="209" applyNumberFormat="1" applyFill="1" applyBorder="1" applyAlignment="1">
      <alignment horizontal="left"/>
    </xf>
    <xf numFmtId="168" fontId="21" fillId="34" borderId="9" xfId="209" applyNumberFormat="1" applyFill="1" applyBorder="1" applyAlignment="1">
      <alignment horizontal="right"/>
    </xf>
    <xf numFmtId="49" fontId="19" fillId="34" borderId="9" xfId="209" applyNumberFormat="1" applyFont="1" applyFill="1" applyBorder="1" applyAlignment="1">
      <alignment horizontal="left"/>
    </xf>
    <xf numFmtId="164" fontId="21" fillId="34" borderId="9" xfId="209" applyNumberFormat="1" applyFill="1" applyBorder="1"/>
    <xf numFmtId="169" fontId="21" fillId="34" borderId="9" xfId="209" applyNumberFormat="1" applyFill="1" applyBorder="1" applyAlignment="1">
      <alignment horizontal="right"/>
    </xf>
    <xf numFmtId="4" fontId="21" fillId="34" borderId="9" xfId="209" applyNumberFormat="1" applyFill="1" applyBorder="1" applyAlignment="1">
      <alignment horizontal="right"/>
    </xf>
    <xf numFmtId="167" fontId="19" fillId="0" borderId="9" xfId="211" applyNumberFormat="1" applyBorder="1" applyAlignment="1">
      <alignment horizontal="left"/>
    </xf>
    <xf numFmtId="49" fontId="19" fillId="0" borderId="9" xfId="211" applyNumberFormat="1" applyBorder="1" applyAlignment="1">
      <alignment horizontal="left"/>
    </xf>
    <xf numFmtId="168" fontId="19" fillId="0" borderId="9" xfId="211" applyNumberFormat="1" applyBorder="1" applyAlignment="1">
      <alignment horizontal="right"/>
    </xf>
    <xf numFmtId="3" fontId="19" fillId="0" borderId="9" xfId="211" applyNumberFormat="1" applyBorder="1"/>
    <xf numFmtId="169" fontId="19" fillId="0" borderId="9" xfId="211" applyNumberFormat="1" applyBorder="1" applyAlignment="1">
      <alignment horizontal="right"/>
    </xf>
    <xf numFmtId="4" fontId="19" fillId="0" borderId="9" xfId="211" applyNumberFormat="1" applyBorder="1" applyAlignment="1">
      <alignment horizontal="right"/>
    </xf>
    <xf numFmtId="0" fontId="19" fillId="0" borderId="9" xfId="211" applyBorder="1"/>
    <xf numFmtId="167" fontId="19" fillId="0" borderId="0" xfId="212" applyNumberFormat="1" applyFill="1" applyAlignment="1">
      <alignment horizontal="left"/>
    </xf>
    <xf numFmtId="49" fontId="19" fillId="0" borderId="0" xfId="212" applyNumberFormat="1" applyFill="1" applyAlignment="1">
      <alignment horizontal="left"/>
    </xf>
    <xf numFmtId="168" fontId="19" fillId="0" borderId="0" xfId="212" applyNumberFormat="1" applyFill="1" applyAlignment="1">
      <alignment horizontal="right"/>
    </xf>
    <xf numFmtId="3" fontId="19" fillId="0" borderId="0" xfId="212" applyNumberFormat="1" applyFill="1"/>
    <xf numFmtId="169" fontId="19" fillId="0" borderId="0" xfId="212" applyNumberFormat="1" applyFill="1" applyAlignment="1">
      <alignment horizontal="right"/>
    </xf>
    <xf numFmtId="4" fontId="19" fillId="0" borderId="0" xfId="212" applyNumberFormat="1" applyFill="1" applyAlignment="1">
      <alignment horizontal="right"/>
    </xf>
    <xf numFmtId="0" fontId="19" fillId="0" borderId="0" xfId="212" applyFill="1"/>
    <xf numFmtId="167" fontId="19" fillId="2" borderId="9" xfId="211" applyNumberFormat="1" applyFont="1" applyFill="1" applyBorder="1" applyAlignment="1">
      <alignment horizontal="left"/>
    </xf>
    <xf numFmtId="49" fontId="19" fillId="2" borderId="9" xfId="211" applyNumberFormat="1" applyFont="1" applyFill="1" applyBorder="1" applyAlignment="1">
      <alignment horizontal="left"/>
    </xf>
    <xf numFmtId="168" fontId="19" fillId="2" borderId="9" xfId="211" applyNumberFormat="1" applyFont="1" applyFill="1" applyBorder="1" applyAlignment="1">
      <alignment horizontal="right"/>
    </xf>
    <xf numFmtId="3" fontId="19" fillId="2" borderId="9" xfId="211" applyNumberFormat="1" applyFont="1" applyFill="1" applyBorder="1"/>
    <xf numFmtId="169" fontId="19" fillId="2" borderId="9" xfId="211" applyNumberFormat="1" applyFont="1" applyFill="1" applyBorder="1" applyAlignment="1">
      <alignment horizontal="right"/>
    </xf>
    <xf numFmtId="4" fontId="19" fillId="2" borderId="9" xfId="211" applyNumberFormat="1" applyFont="1" applyFill="1" applyBorder="1" applyAlignment="1">
      <alignment horizontal="right"/>
    </xf>
    <xf numFmtId="0" fontId="19" fillId="2" borderId="9" xfId="211" applyFont="1" applyFill="1" applyBorder="1"/>
    <xf numFmtId="0" fontId="0" fillId="34" borderId="9" xfId="0" applyFill="1" applyBorder="1"/>
    <xf numFmtId="43" fontId="0" fillId="0" borderId="11" xfId="210" applyFont="1" applyBorder="1"/>
    <xf numFmtId="0" fontId="0" fillId="0" borderId="5" xfId="0" applyBorder="1"/>
    <xf numFmtId="43" fontId="0" fillId="0" borderId="7" xfId="210" applyFont="1" applyBorder="1"/>
    <xf numFmtId="43" fontId="0" fillId="0" borderId="18" xfId="0" applyNumberFormat="1" applyBorder="1"/>
    <xf numFmtId="14" fontId="0" fillId="0" borderId="4" xfId="0" applyNumberFormat="1" applyBorder="1"/>
    <xf numFmtId="0" fontId="0" fillId="34" borderId="8" xfId="0" applyFill="1" applyBorder="1"/>
    <xf numFmtId="43" fontId="0" fillId="34" borderId="11" xfId="210" applyFont="1" applyFill="1" applyBorder="1"/>
    <xf numFmtId="43" fontId="0" fillId="2" borderId="11" xfId="210" applyFont="1" applyFill="1" applyBorder="1"/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8" fontId="15" fillId="2" borderId="9" xfId="216" applyNumberFormat="1" applyFill="1" applyBorder="1" applyAlignment="1">
      <alignment horizontal="right"/>
    </xf>
    <xf numFmtId="49" fontId="15" fillId="2" borderId="9" xfId="216" applyNumberFormat="1" applyFill="1" applyBorder="1" applyAlignment="1">
      <alignment horizontal="left"/>
    </xf>
    <xf numFmtId="0" fontId="15" fillId="2" borderId="9" xfId="216" applyFill="1" applyBorder="1"/>
    <xf numFmtId="4" fontId="15" fillId="2" borderId="9" xfId="216" applyNumberFormat="1" applyFill="1" applyBorder="1" applyAlignment="1">
      <alignment horizontal="right"/>
    </xf>
    <xf numFmtId="169" fontId="15" fillId="2" borderId="9" xfId="216" applyNumberFormat="1" applyFill="1" applyBorder="1" applyAlignment="1">
      <alignment horizontal="right"/>
    </xf>
    <xf numFmtId="3" fontId="15" fillId="2" borderId="9" xfId="216" applyNumberFormat="1" applyFill="1" applyBorder="1"/>
    <xf numFmtId="167" fontId="15" fillId="2" borderId="9" xfId="216" applyNumberFormat="1" applyFill="1" applyBorder="1" applyAlignment="1">
      <alignment horizontal="left"/>
    </xf>
    <xf numFmtId="49" fontId="15" fillId="0" borderId="0" xfId="216" applyNumberFormat="1" applyAlignment="1">
      <alignment horizontal="left"/>
    </xf>
    <xf numFmtId="169" fontId="13" fillId="2" borderId="9" xfId="237" applyNumberFormat="1" applyFill="1" applyBorder="1" applyAlignment="1">
      <alignment horizontal="right"/>
    </xf>
    <xf numFmtId="0" fontId="13" fillId="2" borderId="9" xfId="237" applyFill="1" applyBorder="1"/>
    <xf numFmtId="4" fontId="13" fillId="2" borderId="9" xfId="237" applyNumberFormat="1" applyFill="1" applyBorder="1" applyAlignment="1">
      <alignment horizontal="right"/>
    </xf>
    <xf numFmtId="3" fontId="13" fillId="2" borderId="9" xfId="237" applyNumberFormat="1" applyFill="1" applyBorder="1"/>
    <xf numFmtId="168" fontId="13" fillId="2" borderId="9" xfId="237" applyNumberFormat="1" applyFill="1" applyBorder="1" applyAlignment="1">
      <alignment horizontal="right"/>
    </xf>
    <xf numFmtId="49" fontId="13" fillId="2" borderId="9" xfId="237" applyNumberFormat="1" applyFill="1" applyBorder="1" applyAlignment="1">
      <alignment horizontal="left"/>
    </xf>
    <xf numFmtId="167" fontId="13" fillId="2" borderId="9" xfId="237" applyNumberFormat="1" applyFill="1" applyBorder="1" applyAlignment="1">
      <alignment horizontal="left"/>
    </xf>
    <xf numFmtId="49" fontId="13" fillId="0" borderId="0" xfId="237" applyNumberFormat="1" applyAlignment="1">
      <alignment horizontal="left"/>
    </xf>
    <xf numFmtId="0" fontId="12" fillId="0" borderId="9" xfId="257" applyBorder="1"/>
    <xf numFmtId="4" fontId="12" fillId="0" borderId="9" xfId="257" applyNumberFormat="1" applyBorder="1" applyAlignment="1">
      <alignment horizontal="right"/>
    </xf>
    <xf numFmtId="169" fontId="12" fillId="0" borderId="9" xfId="257" applyNumberFormat="1" applyBorder="1" applyAlignment="1">
      <alignment horizontal="right"/>
    </xf>
    <xf numFmtId="3" fontId="12" fillId="0" borderId="9" xfId="257" applyNumberFormat="1" applyBorder="1"/>
    <xf numFmtId="168" fontId="12" fillId="0" borderId="9" xfId="257" applyNumberFormat="1" applyBorder="1" applyAlignment="1">
      <alignment horizontal="right"/>
    </xf>
    <xf numFmtId="49" fontId="12" fillId="0" borderId="9" xfId="257" applyNumberFormat="1" applyBorder="1" applyAlignment="1">
      <alignment horizontal="left"/>
    </xf>
    <xf numFmtId="167" fontId="12" fillId="0" borderId="9" xfId="257" applyNumberFormat="1" applyBorder="1" applyAlignment="1">
      <alignment horizontal="left"/>
    </xf>
    <xf numFmtId="0" fontId="12" fillId="0" borderId="0" xfId="257"/>
    <xf numFmtId="167" fontId="12" fillId="0" borderId="0" xfId="257" applyNumberFormat="1" applyAlignment="1">
      <alignment horizontal="left"/>
    </xf>
    <xf numFmtId="49" fontId="12" fillId="0" borderId="0" xfId="257" applyNumberFormat="1" applyAlignment="1">
      <alignment horizontal="left"/>
    </xf>
    <xf numFmtId="168" fontId="12" fillId="0" borderId="0" xfId="257" applyNumberFormat="1" applyAlignment="1">
      <alignment horizontal="right"/>
    </xf>
    <xf numFmtId="169" fontId="12" fillId="0" borderId="0" xfId="257" applyNumberFormat="1" applyAlignment="1">
      <alignment horizontal="right"/>
    </xf>
    <xf numFmtId="4" fontId="12" fillId="0" borderId="0" xfId="257" applyNumberFormat="1" applyAlignment="1">
      <alignment horizontal="right"/>
    </xf>
    <xf numFmtId="164" fontId="12" fillId="0" borderId="0" xfId="257" applyNumberFormat="1"/>
    <xf numFmtId="3" fontId="12" fillId="0" borderId="0" xfId="257" applyNumberFormat="1"/>
    <xf numFmtId="4" fontId="12" fillId="0" borderId="0" xfId="257" applyNumberFormat="1"/>
    <xf numFmtId="4" fontId="0" fillId="0" borderId="0" xfId="0" applyNumberFormat="1" applyAlignment="1">
      <alignment horizontal="right"/>
    </xf>
    <xf numFmtId="43" fontId="0" fillId="0" borderId="0" xfId="0" applyNumberFormat="1"/>
    <xf numFmtId="14" fontId="0" fillId="0" borderId="9" xfId="0" applyNumberFormat="1" applyBorder="1"/>
    <xf numFmtId="43" fontId="0" fillId="0" borderId="9" xfId="210" applyFont="1" applyBorder="1"/>
    <xf numFmtId="43" fontId="0" fillId="2" borderId="9" xfId="210" applyFont="1" applyFill="1" applyBorder="1"/>
    <xf numFmtId="43" fontId="0" fillId="34" borderId="9" xfId="210" applyFont="1" applyFill="1" applyBorder="1"/>
    <xf numFmtId="43" fontId="0" fillId="0" borderId="9" xfId="0" applyNumberFormat="1" applyBorder="1"/>
    <xf numFmtId="0" fontId="0" fillId="0" borderId="11" xfId="0" applyBorder="1"/>
    <xf numFmtId="0" fontId="0" fillId="0" borderId="35" xfId="0" applyBorder="1"/>
    <xf numFmtId="0" fontId="0" fillId="0" borderId="36" xfId="0" applyBorder="1"/>
    <xf numFmtId="4" fontId="11" fillId="2" borderId="9" xfId="277" applyNumberFormat="1" applyFill="1" applyBorder="1" applyAlignment="1">
      <alignment horizontal="right"/>
    </xf>
    <xf numFmtId="169" fontId="11" fillId="2" borderId="9" xfId="277" applyNumberFormat="1" applyFill="1" applyBorder="1" applyAlignment="1">
      <alignment horizontal="right"/>
    </xf>
    <xf numFmtId="3" fontId="11" fillId="2" borderId="9" xfId="277" applyNumberFormat="1" applyFill="1" applyBorder="1"/>
    <xf numFmtId="168" fontId="11" fillId="2" borderId="9" xfId="277" applyNumberFormat="1" applyFill="1" applyBorder="1" applyAlignment="1">
      <alignment horizontal="right"/>
    </xf>
    <xf numFmtId="49" fontId="11" fillId="2" borderId="9" xfId="277" applyNumberFormat="1" applyFill="1" applyBorder="1" applyAlignment="1">
      <alignment horizontal="left"/>
    </xf>
    <xf numFmtId="167" fontId="11" fillId="2" borderId="9" xfId="277" applyNumberFormat="1" applyFill="1" applyBorder="1" applyAlignment="1">
      <alignment horizontal="left"/>
    </xf>
    <xf numFmtId="0" fontId="11" fillId="0" borderId="0" xfId="277"/>
    <xf numFmtId="49" fontId="11" fillId="0" borderId="0" xfId="277" applyNumberFormat="1" applyAlignment="1">
      <alignment horizontal="left"/>
    </xf>
    <xf numFmtId="167" fontId="11" fillId="0" borderId="9" xfId="277" applyNumberFormat="1" applyBorder="1" applyAlignment="1">
      <alignment horizontal="left"/>
    </xf>
    <xf numFmtId="49" fontId="11" fillId="0" borderId="9" xfId="277" applyNumberFormat="1" applyBorder="1" applyAlignment="1">
      <alignment horizontal="left"/>
    </xf>
    <xf numFmtId="168" fontId="11" fillId="0" borderId="9" xfId="277" applyNumberFormat="1" applyBorder="1" applyAlignment="1">
      <alignment horizontal="right"/>
    </xf>
    <xf numFmtId="3" fontId="11" fillId="0" borderId="9" xfId="277" applyNumberFormat="1" applyBorder="1"/>
    <xf numFmtId="169" fontId="11" fillId="0" borderId="9" xfId="277" applyNumberFormat="1" applyBorder="1" applyAlignment="1">
      <alignment horizontal="right"/>
    </xf>
    <xf numFmtId="4" fontId="11" fillId="0" borderId="9" xfId="277" applyNumberFormat="1" applyBorder="1" applyAlignment="1">
      <alignment horizontal="right"/>
    </xf>
    <xf numFmtId="168" fontId="11" fillId="35" borderId="9" xfId="277" applyNumberFormat="1" applyFill="1" applyBorder="1" applyAlignment="1">
      <alignment horizontal="right"/>
    </xf>
    <xf numFmtId="49" fontId="11" fillId="35" borderId="9" xfId="277" applyNumberFormat="1" applyFill="1" applyBorder="1" applyAlignment="1">
      <alignment horizontal="left"/>
    </xf>
    <xf numFmtId="3" fontId="11" fillId="35" borderId="9" xfId="277" applyNumberFormat="1" applyFill="1" applyBorder="1"/>
    <xf numFmtId="169" fontId="11" fillId="35" borderId="9" xfId="277" applyNumberFormat="1" applyFill="1" applyBorder="1" applyAlignment="1">
      <alignment horizontal="right"/>
    </xf>
    <xf numFmtId="4" fontId="11" fillId="35" borderId="9" xfId="277" applyNumberFormat="1" applyFill="1" applyBorder="1" applyAlignment="1">
      <alignment horizontal="right"/>
    </xf>
    <xf numFmtId="49" fontId="10" fillId="35" borderId="9" xfId="277" applyNumberFormat="1" applyFont="1" applyFill="1" applyBorder="1" applyAlignment="1">
      <alignment horizontal="left"/>
    </xf>
    <xf numFmtId="167" fontId="11" fillId="35" borderId="9" xfId="277" applyNumberFormat="1" applyFill="1" applyBorder="1" applyAlignment="1">
      <alignment horizontal="left"/>
    </xf>
    <xf numFmtId="167" fontId="11" fillId="34" borderId="9" xfId="277" applyNumberFormat="1" applyFill="1" applyBorder="1" applyAlignment="1">
      <alignment horizontal="left"/>
    </xf>
    <xf numFmtId="49" fontId="11" fillId="34" borderId="9" xfId="277" applyNumberFormat="1" applyFill="1" applyBorder="1" applyAlignment="1">
      <alignment horizontal="left"/>
    </xf>
    <xf numFmtId="168" fontId="11" fillId="34" borderId="9" xfId="277" applyNumberFormat="1" applyFill="1" applyBorder="1" applyAlignment="1">
      <alignment horizontal="right"/>
    </xf>
    <xf numFmtId="3" fontId="11" fillId="34" borderId="9" xfId="277" applyNumberFormat="1" applyFill="1" applyBorder="1"/>
    <xf numFmtId="169" fontId="11" fillId="34" borderId="9" xfId="277" applyNumberFormat="1" applyFill="1" applyBorder="1" applyAlignment="1">
      <alignment horizontal="right"/>
    </xf>
    <xf numFmtId="4" fontId="11" fillId="34" borderId="9" xfId="277" applyNumberFormat="1" applyFill="1" applyBorder="1" applyAlignment="1">
      <alignment horizontal="right"/>
    </xf>
    <xf numFmtId="4" fontId="9" fillId="0" borderId="9" xfId="297" applyNumberFormat="1" applyBorder="1" applyAlignment="1">
      <alignment horizontal="right"/>
    </xf>
    <xf numFmtId="169" fontId="9" fillId="0" borderId="9" xfId="297" applyNumberFormat="1" applyBorder="1" applyAlignment="1">
      <alignment horizontal="right"/>
    </xf>
    <xf numFmtId="164" fontId="9" fillId="0" borderId="9" xfId="297" applyNumberFormat="1" applyBorder="1"/>
    <xf numFmtId="4" fontId="9" fillId="0" borderId="0" xfId="297" applyNumberFormat="1" applyAlignment="1">
      <alignment horizontal="left"/>
    </xf>
    <xf numFmtId="49" fontId="9" fillId="0" borderId="9" xfId="297" applyNumberFormat="1" applyBorder="1" applyAlignment="1">
      <alignment horizontal="left"/>
    </xf>
    <xf numFmtId="3" fontId="9" fillId="0" borderId="9" xfId="297" applyNumberFormat="1" applyBorder="1"/>
    <xf numFmtId="168" fontId="9" fillId="0" borderId="9" xfId="297" applyNumberFormat="1" applyBorder="1" applyAlignment="1">
      <alignment horizontal="right"/>
    </xf>
    <xf numFmtId="49" fontId="11" fillId="36" borderId="9" xfId="277" applyNumberFormat="1" applyFill="1" applyBorder="1" applyAlignment="1">
      <alignment horizontal="left"/>
    </xf>
    <xf numFmtId="167" fontId="9" fillId="0" borderId="9" xfId="297" applyNumberFormat="1" applyBorder="1" applyAlignment="1">
      <alignment horizontal="left"/>
    </xf>
    <xf numFmtId="0" fontId="9" fillId="0" borderId="0" xfId="297"/>
    <xf numFmtId="167" fontId="9" fillId="0" borderId="0" xfId="297" applyNumberFormat="1" applyAlignment="1">
      <alignment horizontal="left"/>
    </xf>
    <xf numFmtId="168" fontId="9" fillId="0" borderId="0" xfId="297" applyNumberFormat="1" applyAlignment="1">
      <alignment horizontal="right"/>
    </xf>
    <xf numFmtId="49" fontId="9" fillId="0" borderId="0" xfId="297" applyNumberFormat="1" applyAlignment="1">
      <alignment horizontal="left"/>
    </xf>
    <xf numFmtId="169" fontId="9" fillId="0" borderId="0" xfId="297" applyNumberFormat="1" applyAlignment="1">
      <alignment horizontal="right"/>
    </xf>
    <xf numFmtId="4" fontId="9" fillId="0" borderId="0" xfId="297" applyNumberFormat="1" applyAlignment="1">
      <alignment horizontal="right"/>
    </xf>
    <xf numFmtId="3" fontId="9" fillId="0" borderId="0" xfId="297" applyNumberFormat="1"/>
    <xf numFmtId="164" fontId="9" fillId="0" borderId="0" xfId="297" applyNumberFormat="1"/>
    <xf numFmtId="43" fontId="27" fillId="0" borderId="37" xfId="210" applyFont="1" applyBorder="1"/>
    <xf numFmtId="0" fontId="27" fillId="0" borderId="32" xfId="0" applyFont="1" applyBorder="1" applyAlignment="1">
      <alignment horizontal="center"/>
    </xf>
    <xf numFmtId="0" fontId="27" fillId="0" borderId="33" xfId="0" applyFont="1" applyBorder="1" applyAlignment="1">
      <alignment horizontal="center"/>
    </xf>
    <xf numFmtId="0" fontId="27" fillId="0" borderId="34" xfId="0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43" fontId="27" fillId="0" borderId="9" xfId="210" applyFont="1" applyBorder="1"/>
    <xf numFmtId="3" fontId="0" fillId="0" borderId="0" xfId="0" applyNumberFormat="1"/>
    <xf numFmtId="0" fontId="8" fillId="0" borderId="9" xfId="317" applyBorder="1"/>
    <xf numFmtId="164" fontId="8" fillId="0" borderId="9" xfId="317" applyNumberFormat="1" applyBorder="1"/>
    <xf numFmtId="4" fontId="8" fillId="0" borderId="9" xfId="317" applyNumberFormat="1" applyBorder="1" applyAlignment="1">
      <alignment horizontal="right"/>
    </xf>
    <xf numFmtId="169" fontId="8" fillId="0" borderId="9" xfId="317" applyNumberFormat="1" applyBorder="1" applyAlignment="1">
      <alignment horizontal="right"/>
    </xf>
    <xf numFmtId="3" fontId="8" fillId="0" borderId="9" xfId="317" applyNumberFormat="1" applyBorder="1"/>
    <xf numFmtId="49" fontId="8" fillId="0" borderId="9" xfId="317" applyNumberFormat="1" applyBorder="1" applyAlignment="1">
      <alignment horizontal="left"/>
    </xf>
    <xf numFmtId="168" fontId="8" fillId="0" borderId="9" xfId="317" applyNumberFormat="1" applyBorder="1" applyAlignment="1">
      <alignment horizontal="right"/>
    </xf>
    <xf numFmtId="167" fontId="8" fillId="0" borderId="9" xfId="317" applyNumberFormat="1" applyBorder="1" applyAlignment="1">
      <alignment horizontal="left"/>
    </xf>
    <xf numFmtId="0" fontId="8" fillId="0" borderId="0" xfId="317"/>
    <xf numFmtId="167" fontId="8" fillId="0" borderId="0" xfId="317" applyNumberFormat="1" applyAlignment="1">
      <alignment horizontal="left"/>
    </xf>
    <xf numFmtId="168" fontId="8" fillId="0" borderId="0" xfId="317" applyNumberFormat="1" applyAlignment="1">
      <alignment horizontal="right"/>
    </xf>
    <xf numFmtId="49" fontId="8" fillId="0" borderId="0" xfId="317" applyNumberFormat="1" applyAlignment="1">
      <alignment horizontal="left"/>
    </xf>
    <xf numFmtId="169" fontId="8" fillId="0" borderId="0" xfId="317" applyNumberFormat="1" applyAlignment="1">
      <alignment horizontal="right"/>
    </xf>
    <xf numFmtId="4" fontId="8" fillId="0" borderId="0" xfId="317" applyNumberFormat="1" applyAlignment="1">
      <alignment horizontal="right"/>
    </xf>
    <xf numFmtId="164" fontId="8" fillId="0" borderId="0" xfId="317" applyNumberFormat="1"/>
    <xf numFmtId="3" fontId="8" fillId="0" borderId="0" xfId="317" applyNumberFormat="1"/>
    <xf numFmtId="167" fontId="9" fillId="2" borderId="9" xfId="297" applyNumberFormat="1" applyFill="1" applyBorder="1" applyAlignment="1">
      <alignment horizontal="left"/>
    </xf>
    <xf numFmtId="14" fontId="0" fillId="2" borderId="9" xfId="0" applyNumberFormat="1" applyFill="1" applyBorder="1"/>
    <xf numFmtId="168" fontId="9" fillId="2" borderId="9" xfId="297" applyNumberFormat="1" applyFill="1" applyBorder="1" applyAlignment="1">
      <alignment horizontal="right"/>
    </xf>
    <xf numFmtId="49" fontId="9" fillId="2" borderId="9" xfId="297" applyNumberFormat="1" applyFill="1" applyBorder="1" applyAlignment="1">
      <alignment horizontal="left"/>
    </xf>
    <xf numFmtId="3" fontId="9" fillId="2" borderId="9" xfId="297" applyNumberFormat="1" applyFill="1" applyBorder="1"/>
    <xf numFmtId="164" fontId="9" fillId="2" borderId="9" xfId="297" applyNumberFormat="1" applyFill="1" applyBorder="1"/>
    <xf numFmtId="169" fontId="9" fillId="2" borderId="9" xfId="297" applyNumberFormat="1" applyFill="1" applyBorder="1" applyAlignment="1">
      <alignment horizontal="right"/>
    </xf>
    <xf numFmtId="4" fontId="9" fillId="2" borderId="9" xfId="297" applyNumberFormat="1" applyFill="1" applyBorder="1" applyAlignment="1">
      <alignment horizontal="right"/>
    </xf>
    <xf numFmtId="4" fontId="9" fillId="34" borderId="9" xfId="297" applyNumberFormat="1" applyFill="1" applyBorder="1" applyAlignment="1">
      <alignment horizontal="right"/>
    </xf>
    <xf numFmtId="14" fontId="0" fillId="34" borderId="9" xfId="0" applyNumberFormat="1" applyFill="1" applyBorder="1"/>
    <xf numFmtId="4" fontId="7" fillId="0" borderId="9" xfId="337" applyNumberFormat="1" applyBorder="1" applyAlignment="1">
      <alignment horizontal="right"/>
    </xf>
    <xf numFmtId="0" fontId="7" fillId="0" borderId="9" xfId="337" applyBorder="1"/>
    <xf numFmtId="169" fontId="7" fillId="0" borderId="9" xfId="337" applyNumberFormat="1" applyBorder="1" applyAlignment="1">
      <alignment horizontal="right"/>
    </xf>
    <xf numFmtId="3" fontId="7" fillId="0" borderId="9" xfId="337" applyNumberFormat="1" applyBorder="1"/>
    <xf numFmtId="49" fontId="7" fillId="0" borderId="9" xfId="337" applyNumberFormat="1" applyBorder="1" applyAlignment="1">
      <alignment horizontal="left"/>
    </xf>
    <xf numFmtId="168" fontId="7" fillId="0" borderId="9" xfId="337" applyNumberFormat="1" applyBorder="1" applyAlignment="1">
      <alignment horizontal="right"/>
    </xf>
    <xf numFmtId="167" fontId="7" fillId="0" borderId="9" xfId="337" applyNumberFormat="1" applyBorder="1" applyAlignment="1">
      <alignment horizontal="left"/>
    </xf>
    <xf numFmtId="0" fontId="7" fillId="0" borderId="0" xfId="337"/>
    <xf numFmtId="167" fontId="7" fillId="0" borderId="0" xfId="337" applyNumberFormat="1" applyAlignment="1">
      <alignment horizontal="left"/>
    </xf>
    <xf numFmtId="168" fontId="7" fillId="0" borderId="0" xfId="337" applyNumberFormat="1" applyAlignment="1">
      <alignment horizontal="right"/>
    </xf>
    <xf numFmtId="49" fontId="7" fillId="0" borderId="0" xfId="337" applyNumberFormat="1" applyAlignment="1">
      <alignment horizontal="left"/>
    </xf>
    <xf numFmtId="169" fontId="7" fillId="0" borderId="0" xfId="337" applyNumberFormat="1" applyAlignment="1">
      <alignment horizontal="right"/>
    </xf>
    <xf numFmtId="4" fontId="7" fillId="0" borderId="0" xfId="337" applyNumberFormat="1" applyAlignment="1">
      <alignment horizontal="right"/>
    </xf>
    <xf numFmtId="3" fontId="7" fillId="0" borderId="0" xfId="337" applyNumberFormat="1"/>
    <xf numFmtId="167" fontId="8" fillId="2" borderId="9" xfId="317" applyNumberFormat="1" applyFill="1" applyBorder="1" applyAlignment="1">
      <alignment horizontal="left"/>
    </xf>
    <xf numFmtId="168" fontId="8" fillId="2" borderId="9" xfId="317" applyNumberFormat="1" applyFill="1" applyBorder="1" applyAlignment="1">
      <alignment horizontal="right"/>
    </xf>
    <xf numFmtId="49" fontId="8" fillId="2" borderId="9" xfId="317" applyNumberFormat="1" applyFill="1" applyBorder="1" applyAlignment="1">
      <alignment horizontal="left"/>
    </xf>
    <xf numFmtId="3" fontId="8" fillId="2" borderId="9" xfId="317" applyNumberFormat="1" applyFill="1" applyBorder="1"/>
    <xf numFmtId="169" fontId="8" fillId="2" borderId="9" xfId="317" applyNumberFormat="1" applyFill="1" applyBorder="1" applyAlignment="1">
      <alignment horizontal="right"/>
    </xf>
    <xf numFmtId="4" fontId="8" fillId="2" borderId="9" xfId="317" applyNumberFormat="1" applyFill="1" applyBorder="1" applyAlignment="1">
      <alignment horizontal="right"/>
    </xf>
    <xf numFmtId="0" fontId="8" fillId="2" borderId="9" xfId="317" applyFill="1" applyBorder="1"/>
    <xf numFmtId="164" fontId="8" fillId="2" borderId="9" xfId="317" applyNumberFormat="1" applyFill="1" applyBorder="1"/>
    <xf numFmtId="2" fontId="0" fillId="34" borderId="9" xfId="0" applyNumberFormat="1" applyFill="1" applyBorder="1"/>
    <xf numFmtId="3" fontId="6" fillId="0" borderId="9" xfId="357" applyNumberFormat="1" applyBorder="1"/>
    <xf numFmtId="4" fontId="6" fillId="0" borderId="9" xfId="357" applyNumberFormat="1" applyBorder="1" applyAlignment="1">
      <alignment horizontal="right"/>
    </xf>
    <xf numFmtId="0" fontId="6" fillId="0" borderId="9" xfId="357" applyBorder="1"/>
    <xf numFmtId="169" fontId="6" fillId="0" borderId="9" xfId="357" applyNumberFormat="1" applyBorder="1" applyAlignment="1">
      <alignment horizontal="right"/>
    </xf>
    <xf numFmtId="164" fontId="6" fillId="0" borderId="9" xfId="357" applyNumberFormat="1" applyBorder="1"/>
    <xf numFmtId="49" fontId="6" fillId="0" borderId="9" xfId="357" applyNumberFormat="1" applyBorder="1" applyAlignment="1">
      <alignment horizontal="left"/>
    </xf>
    <xf numFmtId="168" fontId="6" fillId="0" borderId="9" xfId="357" applyNumberFormat="1" applyBorder="1" applyAlignment="1">
      <alignment horizontal="right"/>
    </xf>
    <xf numFmtId="167" fontId="6" fillId="0" borderId="9" xfId="357" applyNumberFormat="1" applyBorder="1" applyAlignment="1">
      <alignment horizontal="left"/>
    </xf>
    <xf numFmtId="0" fontId="6" fillId="0" borderId="0" xfId="357"/>
    <xf numFmtId="167" fontId="6" fillId="0" borderId="0" xfId="357" applyNumberFormat="1" applyAlignment="1">
      <alignment horizontal="left"/>
    </xf>
    <xf numFmtId="168" fontId="6" fillId="0" borderId="0" xfId="357" applyNumberFormat="1" applyAlignment="1">
      <alignment horizontal="right"/>
    </xf>
    <xf numFmtId="49" fontId="6" fillId="0" borderId="0" xfId="357" applyNumberFormat="1" applyAlignment="1">
      <alignment horizontal="left"/>
    </xf>
    <xf numFmtId="169" fontId="6" fillId="0" borderId="0" xfId="357" applyNumberFormat="1" applyAlignment="1">
      <alignment horizontal="right"/>
    </xf>
    <xf numFmtId="4" fontId="6" fillId="0" borderId="0" xfId="357" applyNumberFormat="1" applyAlignment="1">
      <alignment horizontal="right"/>
    </xf>
    <xf numFmtId="164" fontId="6" fillId="0" borderId="0" xfId="357" applyNumberFormat="1"/>
    <xf numFmtId="3" fontId="6" fillId="0" borderId="0" xfId="357" applyNumberFormat="1"/>
    <xf numFmtId="167" fontId="7" fillId="2" borderId="9" xfId="337" applyNumberFormat="1" applyFill="1" applyBorder="1" applyAlignment="1">
      <alignment horizontal="left"/>
    </xf>
    <xf numFmtId="168" fontId="7" fillId="2" borderId="9" xfId="337" applyNumberFormat="1" applyFill="1" applyBorder="1" applyAlignment="1">
      <alignment horizontal="right"/>
    </xf>
    <xf numFmtId="49" fontId="7" fillId="2" borderId="9" xfId="337" applyNumberFormat="1" applyFill="1" applyBorder="1" applyAlignment="1">
      <alignment horizontal="left"/>
    </xf>
    <xf numFmtId="3" fontId="7" fillId="2" borderId="9" xfId="337" applyNumberFormat="1" applyFill="1" applyBorder="1"/>
    <xf numFmtId="169" fontId="7" fillId="2" borderId="9" xfId="337" applyNumberFormat="1" applyFill="1" applyBorder="1" applyAlignment="1">
      <alignment horizontal="right"/>
    </xf>
    <xf numFmtId="4" fontId="7" fillId="2" borderId="9" xfId="337" applyNumberFormat="1" applyFill="1" applyBorder="1" applyAlignment="1">
      <alignment horizontal="right"/>
    </xf>
    <xf numFmtId="0" fontId="7" fillId="2" borderId="9" xfId="337" applyFill="1" applyBorder="1"/>
    <xf numFmtId="4" fontId="5" fillId="0" borderId="9" xfId="377" applyNumberFormat="1" applyBorder="1" applyAlignment="1">
      <alignment horizontal="right"/>
    </xf>
    <xf numFmtId="0" fontId="5" fillId="0" borderId="9" xfId="377" applyBorder="1"/>
    <xf numFmtId="169" fontId="5" fillId="0" borderId="9" xfId="377" applyNumberFormat="1" applyBorder="1" applyAlignment="1">
      <alignment horizontal="right"/>
    </xf>
    <xf numFmtId="164" fontId="5" fillId="0" borderId="9" xfId="377" applyNumberFormat="1" applyBorder="1"/>
    <xf numFmtId="49" fontId="5" fillId="0" borderId="9" xfId="377" applyNumberFormat="1" applyBorder="1" applyAlignment="1">
      <alignment horizontal="left"/>
    </xf>
    <xf numFmtId="168" fontId="5" fillId="0" borderId="9" xfId="377" applyNumberFormat="1" applyBorder="1" applyAlignment="1">
      <alignment horizontal="right"/>
    </xf>
    <xf numFmtId="167" fontId="5" fillId="0" borderId="9" xfId="377" applyNumberFormat="1" applyBorder="1" applyAlignment="1">
      <alignment horizontal="left"/>
    </xf>
    <xf numFmtId="0" fontId="4" fillId="0" borderId="9" xfId="397" applyBorder="1"/>
    <xf numFmtId="4" fontId="4" fillId="0" borderId="9" xfId="397" applyNumberFormat="1" applyBorder="1" applyAlignment="1">
      <alignment horizontal="right"/>
    </xf>
    <xf numFmtId="169" fontId="4" fillId="0" borderId="9" xfId="397" applyNumberFormat="1" applyBorder="1" applyAlignment="1">
      <alignment horizontal="right"/>
    </xf>
    <xf numFmtId="3" fontId="4" fillId="0" borderId="9" xfId="397" applyNumberFormat="1" applyBorder="1"/>
    <xf numFmtId="49" fontId="4" fillId="0" borderId="9" xfId="397" applyNumberFormat="1" applyBorder="1" applyAlignment="1">
      <alignment horizontal="left"/>
    </xf>
    <xf numFmtId="168" fontId="4" fillId="0" borderId="9" xfId="397" applyNumberFormat="1" applyBorder="1" applyAlignment="1">
      <alignment horizontal="right"/>
    </xf>
    <xf numFmtId="167" fontId="4" fillId="0" borderId="9" xfId="397" applyNumberFormat="1" applyBorder="1" applyAlignment="1">
      <alignment horizontal="left"/>
    </xf>
    <xf numFmtId="167" fontId="6" fillId="2" borderId="9" xfId="357" applyNumberFormat="1" applyFill="1" applyBorder="1" applyAlignment="1">
      <alignment horizontal="left"/>
    </xf>
    <xf numFmtId="168" fontId="6" fillId="2" borderId="9" xfId="357" applyNumberFormat="1" applyFill="1" applyBorder="1" applyAlignment="1">
      <alignment horizontal="right"/>
    </xf>
    <xf numFmtId="49" fontId="6" fillId="2" borderId="9" xfId="357" applyNumberFormat="1" applyFill="1" applyBorder="1" applyAlignment="1">
      <alignment horizontal="left"/>
    </xf>
    <xf numFmtId="164" fontId="6" fillId="2" borderId="9" xfId="357" applyNumberFormat="1" applyFill="1" applyBorder="1"/>
    <xf numFmtId="169" fontId="6" fillId="2" borderId="9" xfId="357" applyNumberFormat="1" applyFill="1" applyBorder="1" applyAlignment="1">
      <alignment horizontal="right"/>
    </xf>
    <xf numFmtId="4" fontId="6" fillId="2" borderId="9" xfId="357" applyNumberFormat="1" applyFill="1" applyBorder="1" applyAlignment="1">
      <alignment horizontal="right"/>
    </xf>
    <xf numFmtId="0" fontId="6" fillId="2" borderId="9" xfId="357" applyFill="1" applyBorder="1"/>
    <xf numFmtId="3" fontId="6" fillId="2" borderId="9" xfId="357" applyNumberFormat="1" applyFill="1" applyBorder="1"/>
    <xf numFmtId="4" fontId="0" fillId="34" borderId="9" xfId="0" applyNumberFormat="1" applyFill="1" applyBorder="1"/>
    <xf numFmtId="4" fontId="25" fillId="2" borderId="9" xfId="49" applyNumberFormat="1" applyFill="1" applyBorder="1" applyAlignment="1">
      <alignment horizontal="right"/>
    </xf>
    <xf numFmtId="167" fontId="2" fillId="0" borderId="0" xfId="437" applyNumberFormat="1" applyAlignment="1">
      <alignment horizontal="left"/>
    </xf>
    <xf numFmtId="4" fontId="2" fillId="0" borderId="0" xfId="437" applyNumberFormat="1"/>
    <xf numFmtId="4" fontId="3" fillId="34" borderId="9" xfId="417" applyNumberFormat="1" applyFill="1" applyBorder="1" applyAlignment="1">
      <alignment horizontal="right"/>
    </xf>
    <xf numFmtId="167" fontId="5" fillId="2" borderId="9" xfId="377" applyNumberFormat="1" applyFill="1" applyBorder="1" applyAlignment="1">
      <alignment horizontal="left"/>
    </xf>
    <xf numFmtId="168" fontId="5" fillId="2" borderId="9" xfId="377" applyNumberFormat="1" applyFill="1" applyBorder="1" applyAlignment="1">
      <alignment horizontal="right"/>
    </xf>
    <xf numFmtId="49" fontId="5" fillId="2" borderId="9" xfId="377" applyNumberFormat="1" applyFill="1" applyBorder="1" applyAlignment="1">
      <alignment horizontal="left"/>
    </xf>
    <xf numFmtId="164" fontId="5" fillId="2" borderId="9" xfId="377" applyNumberFormat="1" applyFill="1" applyBorder="1"/>
    <xf numFmtId="169" fontId="5" fillId="2" borderId="9" xfId="377" applyNumberFormat="1" applyFill="1" applyBorder="1" applyAlignment="1">
      <alignment horizontal="right"/>
    </xf>
    <xf numFmtId="4" fontId="5" fillId="2" borderId="9" xfId="377" applyNumberFormat="1" applyFill="1" applyBorder="1" applyAlignment="1">
      <alignment horizontal="right"/>
    </xf>
    <xf numFmtId="0" fontId="5" fillId="2" borderId="9" xfId="377" applyFill="1" applyBorder="1"/>
    <xf numFmtId="167" fontId="4" fillId="2" borderId="9" xfId="397" applyNumberFormat="1" applyFill="1" applyBorder="1" applyAlignment="1">
      <alignment horizontal="left"/>
    </xf>
    <xf numFmtId="168" fontId="4" fillId="2" borderId="9" xfId="397" applyNumberFormat="1" applyFill="1" applyBorder="1" applyAlignment="1">
      <alignment horizontal="right"/>
    </xf>
    <xf numFmtId="49" fontId="4" fillId="2" borderId="9" xfId="397" applyNumberFormat="1" applyFill="1" applyBorder="1" applyAlignment="1">
      <alignment horizontal="left"/>
    </xf>
    <xf numFmtId="3" fontId="4" fillId="2" borderId="9" xfId="397" applyNumberFormat="1" applyFill="1" applyBorder="1"/>
    <xf numFmtId="169" fontId="4" fillId="2" borderId="9" xfId="397" applyNumberFormat="1" applyFill="1" applyBorder="1" applyAlignment="1">
      <alignment horizontal="right"/>
    </xf>
    <xf numFmtId="4" fontId="4" fillId="2" borderId="9" xfId="397" applyNumberFormat="1" applyFill="1" applyBorder="1" applyAlignment="1">
      <alignment horizontal="right"/>
    </xf>
    <xf numFmtId="0" fontId="4" fillId="2" borderId="9" xfId="397" applyFill="1" applyBorder="1"/>
    <xf numFmtId="167" fontId="3" fillId="2" borderId="9" xfId="417" applyNumberFormat="1" applyFill="1" applyBorder="1" applyAlignment="1">
      <alignment horizontal="left"/>
    </xf>
    <xf numFmtId="168" fontId="3" fillId="2" borderId="9" xfId="417" applyNumberFormat="1" applyFill="1" applyBorder="1" applyAlignment="1">
      <alignment horizontal="right"/>
    </xf>
    <xf numFmtId="49" fontId="3" fillId="2" borderId="9" xfId="417" applyNumberFormat="1" applyFill="1" applyBorder="1" applyAlignment="1">
      <alignment horizontal="left"/>
    </xf>
    <xf numFmtId="3" fontId="3" fillId="2" borderId="9" xfId="417" applyNumberFormat="1" applyFill="1" applyBorder="1"/>
    <xf numFmtId="169" fontId="3" fillId="2" borderId="9" xfId="417" applyNumberFormat="1" applyFill="1" applyBorder="1" applyAlignment="1">
      <alignment horizontal="right"/>
    </xf>
    <xf numFmtId="4" fontId="3" fillId="2" borderId="9" xfId="417" applyNumberFormat="1" applyFill="1" applyBorder="1" applyAlignment="1">
      <alignment horizontal="right"/>
    </xf>
    <xf numFmtId="0" fontId="3" fillId="2" borderId="9" xfId="417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27" fillId="0" borderId="32" xfId="0" applyFont="1" applyBorder="1" applyAlignment="1">
      <alignment horizontal="center"/>
    </xf>
    <xf numFmtId="0" fontId="27" fillId="0" borderId="33" xfId="0" applyFont="1" applyBorder="1" applyAlignment="1">
      <alignment horizontal="center"/>
    </xf>
    <xf numFmtId="0" fontId="27" fillId="0" borderId="34" xfId="0" applyFont="1" applyBorder="1" applyAlignment="1">
      <alignment horizontal="center"/>
    </xf>
    <xf numFmtId="0" fontId="0" fillId="34" borderId="9" xfId="0" applyFill="1" applyBorder="1" applyAlignment="1">
      <alignment horizontal="center"/>
    </xf>
  </cellXfs>
  <cellStyles count="477">
    <cellStyle name="%20 - Vurgu1" xfId="19" builtinId="30" customBuiltin="1"/>
    <cellStyle name="%20 - Vurgu1 10" xfId="218" xr:uid="{F206F7DD-5C47-43DE-82AC-4FC1E393B7D9}"/>
    <cellStyle name="%20 - Vurgu1 11" xfId="239" xr:uid="{D0D3A581-C4FB-4D09-8113-A80EF5997F4E}"/>
    <cellStyle name="%20 - Vurgu1 12" xfId="259" xr:uid="{23AB0C69-0FEE-4E50-BF2F-C6DECC1D1872}"/>
    <cellStyle name="%20 - Vurgu1 13" xfId="279" xr:uid="{8E1DDB83-A15F-4D9D-B7E7-4BC7515BE981}"/>
    <cellStyle name="%20 - Vurgu1 14" xfId="299" xr:uid="{7396C3DF-2DA0-4828-9D43-08ED25A4B528}"/>
    <cellStyle name="%20 - Vurgu1 15" xfId="319" xr:uid="{E04A9761-788E-48E9-ABC4-C97A4E4BCB14}"/>
    <cellStyle name="%20 - Vurgu1 16" xfId="339" xr:uid="{6141A570-F828-4143-820F-B1BD94A236DD}"/>
    <cellStyle name="%20 - Vurgu1 17" xfId="359" xr:uid="{6E7635AB-2E63-4372-B84F-8261AFAC3DF3}"/>
    <cellStyle name="%20 - Vurgu1 18" xfId="379" xr:uid="{1BE92D97-2BA2-48EC-A73D-0F2BC359C476}"/>
    <cellStyle name="%20 - Vurgu1 19" xfId="399" xr:uid="{A4363580-8207-40F7-84F5-8B3015B4E618}"/>
    <cellStyle name="%20 - Vurgu1 2" xfId="51" xr:uid="{FA9BD307-C38F-4352-A71A-9DDF26C02AE5}"/>
    <cellStyle name="%20 - Vurgu1 20" xfId="419" xr:uid="{627EF33D-76A1-4CC7-A767-CA49E1CD74D6}"/>
    <cellStyle name="%20 - Vurgu1 21" xfId="439" xr:uid="{1B5E313D-C41F-47D8-BB9B-C581260F44ED}"/>
    <cellStyle name="%20 - Vurgu1 22" xfId="459" xr:uid="{2327545E-19C4-4335-828B-1A014D57118F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1" xr:uid="{EC820078-23D8-4DCA-8E70-7D45328CEF5F}"/>
    <cellStyle name="%20 - Vurgu2 11" xfId="242" xr:uid="{372B598E-859E-4B7A-97AC-AFA752CF3C82}"/>
    <cellStyle name="%20 - Vurgu2 12" xfId="262" xr:uid="{D7787639-1313-4F25-839B-833CBDA7E449}"/>
    <cellStyle name="%20 - Vurgu2 13" xfId="282" xr:uid="{F99E78E8-BC30-4499-B96F-AE86785535DC}"/>
    <cellStyle name="%20 - Vurgu2 14" xfId="302" xr:uid="{F110CDE5-C72E-4E82-859A-EB2C733E6E8A}"/>
    <cellStyle name="%20 - Vurgu2 15" xfId="322" xr:uid="{33500C23-8C4D-433E-9773-811946920CDD}"/>
    <cellStyle name="%20 - Vurgu2 16" xfId="342" xr:uid="{2B59E82D-AF55-4DAE-B6C7-55BD804C3FE8}"/>
    <cellStyle name="%20 - Vurgu2 17" xfId="362" xr:uid="{764C2501-1A16-466E-BEB3-A8316248E25E}"/>
    <cellStyle name="%20 - Vurgu2 18" xfId="382" xr:uid="{1D0424E0-7284-4075-BCFA-D2AA3D6DC20B}"/>
    <cellStyle name="%20 - Vurgu2 19" xfId="402" xr:uid="{65C2D817-D235-4790-94E8-2658E65FFF91}"/>
    <cellStyle name="%20 - Vurgu2 2" xfId="54" xr:uid="{A0E515F0-F923-40DC-9602-5B58DB23AEF2}"/>
    <cellStyle name="%20 - Vurgu2 20" xfId="422" xr:uid="{0A25B3DF-C823-4FCC-AB6D-1C376FC01B1F}"/>
    <cellStyle name="%20 - Vurgu2 21" xfId="442" xr:uid="{755E425B-97CC-47D2-8159-9070AEB276CA}"/>
    <cellStyle name="%20 - Vurgu2 22" xfId="462" xr:uid="{2B047AC4-7065-44BC-8EF0-782C47377FAB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4" xr:uid="{4B850203-A99C-49AF-A532-7B34A26F439A}"/>
    <cellStyle name="%20 - Vurgu3 11" xfId="245" xr:uid="{239544EF-8C12-490F-A833-25CB0231E3C2}"/>
    <cellStyle name="%20 - Vurgu3 12" xfId="265" xr:uid="{E30E8D9D-161B-4C28-A79A-A4135AED3486}"/>
    <cellStyle name="%20 - Vurgu3 13" xfId="285" xr:uid="{3544D6A8-82F3-43AD-A16B-5CD82994D173}"/>
    <cellStyle name="%20 - Vurgu3 14" xfId="305" xr:uid="{6B60FFFC-E9AB-49B1-89AF-18560F25DDB1}"/>
    <cellStyle name="%20 - Vurgu3 15" xfId="325" xr:uid="{2644527E-186C-458D-8031-9BF1C00B7279}"/>
    <cellStyle name="%20 - Vurgu3 16" xfId="345" xr:uid="{F57EF9FC-C95C-4808-9A1D-78D49007703F}"/>
    <cellStyle name="%20 - Vurgu3 17" xfId="365" xr:uid="{10758ACA-4919-4D73-8A9D-5E38DF6C725D}"/>
    <cellStyle name="%20 - Vurgu3 18" xfId="385" xr:uid="{30D1387B-48EC-4A90-9567-E8E44F50D7AE}"/>
    <cellStyle name="%20 - Vurgu3 19" xfId="405" xr:uid="{64FD52AC-9976-465E-9478-442CC02DF84B}"/>
    <cellStyle name="%20 - Vurgu3 2" xfId="57" xr:uid="{691FB671-DDFA-4938-A8D1-4D4DA7E94351}"/>
    <cellStyle name="%20 - Vurgu3 20" xfId="425" xr:uid="{67ADB282-19E8-4343-BE84-181A575E4F40}"/>
    <cellStyle name="%20 - Vurgu3 21" xfId="445" xr:uid="{5A05D457-E26B-4EA5-8EA9-3FEEC1B88214}"/>
    <cellStyle name="%20 - Vurgu3 22" xfId="465" xr:uid="{FF2207EC-1341-494E-9F61-4A47D987F54F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7" xr:uid="{BBBDD651-AE84-4548-BCBD-4867F8D1181D}"/>
    <cellStyle name="%20 - Vurgu4 11" xfId="248" xr:uid="{D03E8D5F-D104-4A7F-B71D-1C2E92C04460}"/>
    <cellStyle name="%20 - Vurgu4 12" xfId="268" xr:uid="{5B049AD1-9AE7-4BD5-8848-011F8AB38014}"/>
    <cellStyle name="%20 - Vurgu4 13" xfId="288" xr:uid="{B9C40184-8D90-4F9A-95C0-8899CD8789CC}"/>
    <cellStyle name="%20 - Vurgu4 14" xfId="308" xr:uid="{0DD88585-D303-4A02-83A5-CBD9C313BC78}"/>
    <cellStyle name="%20 - Vurgu4 15" xfId="328" xr:uid="{29F1D377-500F-41A6-91BF-59C73AECE9BD}"/>
    <cellStyle name="%20 - Vurgu4 16" xfId="348" xr:uid="{1958F746-C92C-4F70-9F66-D44CC419F6CC}"/>
    <cellStyle name="%20 - Vurgu4 17" xfId="368" xr:uid="{C3B9F8AB-DED8-4E42-ADD5-1F98A8E89D3B}"/>
    <cellStyle name="%20 - Vurgu4 18" xfId="388" xr:uid="{26BD1D25-57C7-44E4-A6C9-7CA6F60EEACC}"/>
    <cellStyle name="%20 - Vurgu4 19" xfId="408" xr:uid="{E0E54246-D09E-443D-B23F-035DA5469338}"/>
    <cellStyle name="%20 - Vurgu4 2" xfId="60" xr:uid="{4DA5BD79-6725-41DB-802C-87D563C283B3}"/>
    <cellStyle name="%20 - Vurgu4 20" xfId="428" xr:uid="{C35F9022-E227-43AA-A09D-C761777B00FF}"/>
    <cellStyle name="%20 - Vurgu4 21" xfId="448" xr:uid="{C00DCF57-BE50-4961-9FCE-9B6AB9A98E6C}"/>
    <cellStyle name="%20 - Vurgu4 22" xfId="468" xr:uid="{75C73F35-D2B5-4709-99F5-1D5E3CFB8B74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30" xr:uid="{0711B5B3-CF8F-47F2-BC83-F96BA4C97A6F}"/>
    <cellStyle name="%20 - Vurgu5 11" xfId="251" xr:uid="{B5DC4E6A-5441-4B37-BBB8-CA90C402AD20}"/>
    <cellStyle name="%20 - Vurgu5 12" xfId="271" xr:uid="{2313EC84-21C6-4D3B-B264-1D0BDC5D87F2}"/>
    <cellStyle name="%20 - Vurgu5 13" xfId="291" xr:uid="{1D6E6168-BCB6-41CA-BA71-1EC4324BB00B}"/>
    <cellStyle name="%20 - Vurgu5 14" xfId="311" xr:uid="{8C761CDB-81FB-437F-925C-6981ABFE7D25}"/>
    <cellStyle name="%20 - Vurgu5 15" xfId="331" xr:uid="{ADFFDBE0-0085-4E76-A7B0-10ACD1DD39AC}"/>
    <cellStyle name="%20 - Vurgu5 16" xfId="351" xr:uid="{B8BA9ADA-57F9-4ECA-82D2-60241BAEB8C1}"/>
    <cellStyle name="%20 - Vurgu5 17" xfId="371" xr:uid="{F663C4E9-4FA3-442F-9AD5-FD16CBD0FF21}"/>
    <cellStyle name="%20 - Vurgu5 18" xfId="391" xr:uid="{37A05AB8-75FC-49F7-A39D-4778EC0060ED}"/>
    <cellStyle name="%20 - Vurgu5 19" xfId="411" xr:uid="{0125F1CE-4E12-40B8-BA21-F6D431C18FFB}"/>
    <cellStyle name="%20 - Vurgu5 2" xfId="63" xr:uid="{DAEA4849-537D-463D-9085-C490FD5D2253}"/>
    <cellStyle name="%20 - Vurgu5 20" xfId="431" xr:uid="{8BF2CDBE-A41B-4B90-8D29-220E9B72A0D5}"/>
    <cellStyle name="%20 - Vurgu5 21" xfId="451" xr:uid="{84702E51-FEC0-482B-B9D2-AD934C564D39}"/>
    <cellStyle name="%20 - Vurgu5 22" xfId="471" xr:uid="{4337B9A5-CED3-45B1-AA63-5C0DB6D3EF1E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3" xr:uid="{3BA8620C-7BF1-4D2A-876B-8A2E1B5D7D09}"/>
    <cellStyle name="%20 - Vurgu6 11" xfId="254" xr:uid="{76ACCE47-5653-4A2F-9D7E-9E961B18F3F6}"/>
    <cellStyle name="%20 - Vurgu6 12" xfId="274" xr:uid="{0CEACDDB-2FF4-45A3-B33A-A1D4EECF889A}"/>
    <cellStyle name="%20 - Vurgu6 13" xfId="294" xr:uid="{B37D1DA2-E66C-4B83-9C08-0B73C7B02784}"/>
    <cellStyle name="%20 - Vurgu6 14" xfId="314" xr:uid="{4FB1A2D2-6C26-4462-B974-ECF6A28E4B2F}"/>
    <cellStyle name="%20 - Vurgu6 15" xfId="334" xr:uid="{1DEE8789-3CA3-4304-9A89-DB3ED62D3D1D}"/>
    <cellStyle name="%20 - Vurgu6 16" xfId="354" xr:uid="{13B3F787-581D-4F2B-ADC2-4B8607E3E294}"/>
    <cellStyle name="%20 - Vurgu6 17" xfId="374" xr:uid="{EC41AC52-62C3-42CE-B863-895EBDBE653D}"/>
    <cellStyle name="%20 - Vurgu6 18" xfId="394" xr:uid="{665057D2-72A8-44B3-9815-76A33722263B}"/>
    <cellStyle name="%20 - Vurgu6 19" xfId="414" xr:uid="{AD9A5813-44CB-4DE7-9F42-BB679F296C60}"/>
    <cellStyle name="%20 - Vurgu6 2" xfId="66" xr:uid="{F164CD72-381D-4EB4-A7E8-2F4A069F4FF0}"/>
    <cellStyle name="%20 - Vurgu6 20" xfId="434" xr:uid="{4601FA7C-A04D-4EC8-A0F1-6914ED4CA862}"/>
    <cellStyle name="%20 - Vurgu6 21" xfId="454" xr:uid="{E13130B4-FE32-4A19-8353-EB88D5314FC1}"/>
    <cellStyle name="%20 - Vurgu6 22" xfId="474" xr:uid="{DEC172E9-CEDF-4D1F-B3B6-2EDD858B1703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9" xr:uid="{B70DDD75-9102-4ACD-BBBE-9CACE324C00D}"/>
    <cellStyle name="%40 - Vurgu1 11" xfId="240" xr:uid="{1C7D8680-4462-4B64-9CCD-B67285888335}"/>
    <cellStyle name="%40 - Vurgu1 12" xfId="260" xr:uid="{E0AECF2F-2C59-4313-B793-A05BB194E443}"/>
    <cellStyle name="%40 - Vurgu1 13" xfId="280" xr:uid="{AC461D4F-5287-451B-AA57-F17A3EA8D143}"/>
    <cellStyle name="%40 - Vurgu1 14" xfId="300" xr:uid="{855F7D4B-8184-462A-81FA-E7AE2B0B4F5E}"/>
    <cellStyle name="%40 - Vurgu1 15" xfId="320" xr:uid="{24F00F19-3ABC-4043-B1BF-C63642438C31}"/>
    <cellStyle name="%40 - Vurgu1 16" xfId="340" xr:uid="{B159AB8C-52D2-46E5-B1ED-CBD5FDEE6C65}"/>
    <cellStyle name="%40 - Vurgu1 17" xfId="360" xr:uid="{822915DE-AFA9-4670-8A5A-31BC340F15D1}"/>
    <cellStyle name="%40 - Vurgu1 18" xfId="380" xr:uid="{B55E2146-2F52-42CB-AEC9-F5CD9735C891}"/>
    <cellStyle name="%40 - Vurgu1 19" xfId="400" xr:uid="{24690DBE-5C2E-4A03-9A4D-48DF0D71D3F0}"/>
    <cellStyle name="%40 - Vurgu1 2" xfId="52" xr:uid="{64BC691D-7CA9-4D5C-A5C2-983635AAA1A4}"/>
    <cellStyle name="%40 - Vurgu1 20" xfId="420" xr:uid="{24C375D3-9F40-4D63-9822-B12DDCF6A6C2}"/>
    <cellStyle name="%40 - Vurgu1 21" xfId="440" xr:uid="{3F5758E0-F77F-4890-B2EE-20792251AE1E}"/>
    <cellStyle name="%40 - Vurgu1 22" xfId="460" xr:uid="{1D51CA22-B956-4768-B14C-1301669E8F1E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2" xr:uid="{F03D7832-6B96-49D5-9669-7C4CA810A7B4}"/>
    <cellStyle name="%40 - Vurgu2 11" xfId="243" xr:uid="{9B172FCF-B0BC-4CFD-8E25-3356AAB9B8BE}"/>
    <cellStyle name="%40 - Vurgu2 12" xfId="263" xr:uid="{D109F22F-7657-4034-9C5B-A3FD5619526E}"/>
    <cellStyle name="%40 - Vurgu2 13" xfId="283" xr:uid="{180EB02C-5439-4BB5-BFD1-2D84AF1CA1DC}"/>
    <cellStyle name="%40 - Vurgu2 14" xfId="303" xr:uid="{8013F932-A32F-4A74-A28E-F34C9A59C044}"/>
    <cellStyle name="%40 - Vurgu2 15" xfId="323" xr:uid="{05C4EACC-E8F4-4334-B5C6-2523A9DD1F47}"/>
    <cellStyle name="%40 - Vurgu2 16" xfId="343" xr:uid="{B473EE2E-263A-4BFB-B05B-431B6753559E}"/>
    <cellStyle name="%40 - Vurgu2 17" xfId="363" xr:uid="{EEA3BE21-B3D2-4121-9FF7-C751BCF4BD31}"/>
    <cellStyle name="%40 - Vurgu2 18" xfId="383" xr:uid="{8984B46C-4DA0-4ABE-B25B-5574E8B792C7}"/>
    <cellStyle name="%40 - Vurgu2 19" xfId="403" xr:uid="{15600A5F-E90C-4371-BC1B-D0BCFA3EFA35}"/>
    <cellStyle name="%40 - Vurgu2 2" xfId="55" xr:uid="{BAD09826-DC3E-4C68-82C5-3FCB359EC1AA}"/>
    <cellStyle name="%40 - Vurgu2 20" xfId="423" xr:uid="{D1BAFEC5-F146-4DB6-94F3-AE3663797201}"/>
    <cellStyle name="%40 - Vurgu2 21" xfId="443" xr:uid="{75A5FC79-1D3C-4268-B16E-5F0563EC296F}"/>
    <cellStyle name="%40 - Vurgu2 22" xfId="463" xr:uid="{E017806C-FA3E-4917-AEAD-F3A1A15C8C33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5" xr:uid="{1C52C571-C817-425D-82A9-4A3E0901E9A1}"/>
    <cellStyle name="%40 - Vurgu3 11" xfId="246" xr:uid="{AA86CF4E-68D1-4000-A9DA-0A527DCB27F8}"/>
    <cellStyle name="%40 - Vurgu3 12" xfId="266" xr:uid="{F176BF7F-60E1-41A7-BCE0-A27AC097AF27}"/>
    <cellStyle name="%40 - Vurgu3 13" xfId="286" xr:uid="{B3F73A69-C547-4647-89E3-DAE471F1A86F}"/>
    <cellStyle name="%40 - Vurgu3 14" xfId="306" xr:uid="{544F2E2B-7F35-4339-8FFE-5B4B28284547}"/>
    <cellStyle name="%40 - Vurgu3 15" xfId="326" xr:uid="{7153C32C-4C67-4615-93F2-9BE5EC32FC0C}"/>
    <cellStyle name="%40 - Vurgu3 16" xfId="346" xr:uid="{6B02E620-88EC-408F-9969-5E328DE1BF30}"/>
    <cellStyle name="%40 - Vurgu3 17" xfId="366" xr:uid="{C862E7B9-0936-4712-8ED9-48D723B03E62}"/>
    <cellStyle name="%40 - Vurgu3 18" xfId="386" xr:uid="{36D7A32F-41F2-42F9-815F-6703D651FCD2}"/>
    <cellStyle name="%40 - Vurgu3 19" xfId="406" xr:uid="{1B6FD28D-9F94-4BD0-8C23-9599F30EA637}"/>
    <cellStyle name="%40 - Vurgu3 2" xfId="58" xr:uid="{95435DF5-18B9-4571-9947-BA7AF8057E1F}"/>
    <cellStyle name="%40 - Vurgu3 20" xfId="426" xr:uid="{CCD57D5F-9828-44AD-9A2C-E610099DD519}"/>
    <cellStyle name="%40 - Vurgu3 21" xfId="446" xr:uid="{B1DC8646-9345-43D7-8B33-F547291EEB53}"/>
    <cellStyle name="%40 - Vurgu3 22" xfId="466" xr:uid="{08943B79-D3E6-422F-A5A4-B457797EA05A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8" xr:uid="{7219CEC4-9790-4BE5-B4F8-50E8EEB5C167}"/>
    <cellStyle name="%40 - Vurgu4 11" xfId="249" xr:uid="{D4B67BA5-E693-40E8-84A9-DEB2E9E33C36}"/>
    <cellStyle name="%40 - Vurgu4 12" xfId="269" xr:uid="{6E710310-F869-4603-A698-2BB62DD80CAE}"/>
    <cellStyle name="%40 - Vurgu4 13" xfId="289" xr:uid="{2EF56CCF-CC54-4F33-8F84-B4FDD504AD8D}"/>
    <cellStyle name="%40 - Vurgu4 14" xfId="309" xr:uid="{23E0DDB3-E6E2-4F2C-9AD2-03D883EF972F}"/>
    <cellStyle name="%40 - Vurgu4 15" xfId="329" xr:uid="{8C496362-5686-4798-94D6-049961AF7D00}"/>
    <cellStyle name="%40 - Vurgu4 16" xfId="349" xr:uid="{DC9FA424-E872-4238-9D4E-22AEF1FAE1AB}"/>
    <cellStyle name="%40 - Vurgu4 17" xfId="369" xr:uid="{99D2729E-13ED-4FF1-B2AD-B49F0C5788C6}"/>
    <cellStyle name="%40 - Vurgu4 18" xfId="389" xr:uid="{C282AB84-AF3D-4F3C-8452-A2D50C3AC534}"/>
    <cellStyle name="%40 - Vurgu4 19" xfId="409" xr:uid="{980D40E0-759F-4514-9C8B-6B63B67C3B56}"/>
    <cellStyle name="%40 - Vurgu4 2" xfId="61" xr:uid="{B4CC6821-4BD9-40E6-BA9D-F5338D6E245B}"/>
    <cellStyle name="%40 - Vurgu4 20" xfId="429" xr:uid="{1788D8BC-FC0C-4D49-8C68-C1C8C67993AF}"/>
    <cellStyle name="%40 - Vurgu4 21" xfId="449" xr:uid="{F153BFAA-446C-4D6D-B93E-2E3AE54E5A21}"/>
    <cellStyle name="%40 - Vurgu4 22" xfId="469" xr:uid="{FBCB4D4B-0546-4B9E-9E05-1C8E5B622596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1" xr:uid="{E92E7D64-7125-4EB7-99E0-D3B8F231ECE6}"/>
    <cellStyle name="%40 - Vurgu5 11" xfId="252" xr:uid="{F850A4E8-1CFE-4FB0-8B7B-3972106C4B9C}"/>
    <cellStyle name="%40 - Vurgu5 12" xfId="272" xr:uid="{6E9349A9-9830-4994-AD73-E9900C38F430}"/>
    <cellStyle name="%40 - Vurgu5 13" xfId="292" xr:uid="{B5DE5935-EAB1-4F5C-B129-C57F38A148C9}"/>
    <cellStyle name="%40 - Vurgu5 14" xfId="312" xr:uid="{235572C2-758E-4536-A770-4838F0EB7DDF}"/>
    <cellStyle name="%40 - Vurgu5 15" xfId="332" xr:uid="{32112912-2544-4C9A-B424-F2A79FB329CB}"/>
    <cellStyle name="%40 - Vurgu5 16" xfId="352" xr:uid="{B4941C82-CF2D-415B-9766-3628E0AC141E}"/>
    <cellStyle name="%40 - Vurgu5 17" xfId="372" xr:uid="{69313D4A-054B-4FFC-88D0-84DA8E4B648E}"/>
    <cellStyle name="%40 - Vurgu5 18" xfId="392" xr:uid="{67182B8A-4B72-492E-A4C6-D093ECF8F3A3}"/>
    <cellStyle name="%40 - Vurgu5 19" xfId="412" xr:uid="{DE71B4BB-5514-490E-90CD-F93985DD8597}"/>
    <cellStyle name="%40 - Vurgu5 2" xfId="64" xr:uid="{0CF6928B-1597-4F7A-87EC-3CC6CAD9187F}"/>
    <cellStyle name="%40 - Vurgu5 20" xfId="432" xr:uid="{8210A60E-C311-46CF-9DDB-962B7CA16177}"/>
    <cellStyle name="%40 - Vurgu5 21" xfId="452" xr:uid="{3F7CDE62-C810-430B-B09D-FB25EA0A3C4F}"/>
    <cellStyle name="%40 - Vurgu5 22" xfId="472" xr:uid="{C73CDF7E-D3DE-4407-AD00-17BEFCCBEA39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4" xr:uid="{C3926C95-6F5F-4238-B59F-8C91035B98C2}"/>
    <cellStyle name="%40 - Vurgu6 11" xfId="255" xr:uid="{55F18C8E-E8D4-43CB-936E-EA02A27D1D33}"/>
    <cellStyle name="%40 - Vurgu6 12" xfId="275" xr:uid="{8BCACACB-8D39-49AF-8162-B66421BF18C4}"/>
    <cellStyle name="%40 - Vurgu6 13" xfId="295" xr:uid="{1BA8AA17-81AC-44BF-A09E-1AE03747B804}"/>
    <cellStyle name="%40 - Vurgu6 14" xfId="315" xr:uid="{54DB3005-9BE3-4750-B299-F1E5043F4F66}"/>
    <cellStyle name="%40 - Vurgu6 15" xfId="335" xr:uid="{0AFFB993-1B91-4B14-9A77-CE8939F597C2}"/>
    <cellStyle name="%40 - Vurgu6 16" xfId="355" xr:uid="{08E5AA50-B540-4F5D-A4F1-75E86E2979BF}"/>
    <cellStyle name="%40 - Vurgu6 17" xfId="375" xr:uid="{688EA994-3E17-4C69-AEF8-936D76365370}"/>
    <cellStyle name="%40 - Vurgu6 18" xfId="395" xr:uid="{BCCDF9AB-6B01-4AED-B108-311F2B8D1233}"/>
    <cellStyle name="%40 - Vurgu6 19" xfId="415" xr:uid="{E11BC4EA-9755-4D85-B2E1-39791BC8C0F7}"/>
    <cellStyle name="%40 - Vurgu6 2" xfId="67" xr:uid="{D33428DB-F8DF-453C-A164-91BD41BB6199}"/>
    <cellStyle name="%40 - Vurgu6 20" xfId="435" xr:uid="{3C9EE2AF-CCA3-438E-9F34-85B707A69BB0}"/>
    <cellStyle name="%40 - Vurgu6 21" xfId="455" xr:uid="{F8B069EB-E62F-4458-9821-C7F3596BC2A5}"/>
    <cellStyle name="%40 - Vurgu6 22" xfId="475" xr:uid="{81CF4D46-27CF-4B73-AA4E-A932F2D6F033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20" xr:uid="{0DE6F725-BB5D-48FB-8B1F-3BF5D66C7C9D}"/>
    <cellStyle name="%60 - Vurgu1 11" xfId="241" xr:uid="{E645B887-44AD-43E1-9AFA-965C2881D8EC}"/>
    <cellStyle name="%60 - Vurgu1 12" xfId="261" xr:uid="{30F0C695-CB56-4704-A744-B3A793F03249}"/>
    <cellStyle name="%60 - Vurgu1 13" xfId="281" xr:uid="{688B198D-A8DA-495B-819C-6AA1BBF10016}"/>
    <cellStyle name="%60 - Vurgu1 14" xfId="301" xr:uid="{E737E1A5-6064-41F5-B918-59A4AECB7F32}"/>
    <cellStyle name="%60 - Vurgu1 15" xfId="321" xr:uid="{939235F1-5C1B-4761-9AF2-7653A40544E6}"/>
    <cellStyle name="%60 - Vurgu1 16" xfId="341" xr:uid="{F68A1497-51A3-4BC4-A0C4-78FAEAE0698F}"/>
    <cellStyle name="%60 - Vurgu1 17" xfId="361" xr:uid="{DD93C248-C709-416E-A007-40FE63DBF359}"/>
    <cellStyle name="%60 - Vurgu1 18" xfId="381" xr:uid="{589167A6-04BD-4E1F-99FB-C83B902E7BE8}"/>
    <cellStyle name="%60 - Vurgu1 19" xfId="401" xr:uid="{38383F4D-52F0-448E-B863-DE4A048C0F24}"/>
    <cellStyle name="%60 - Vurgu1 2" xfId="53" xr:uid="{A749DB15-62DB-49E4-8565-FD270D07D99A}"/>
    <cellStyle name="%60 - Vurgu1 20" xfId="421" xr:uid="{F2466321-C8F4-4332-9E14-DAF03FEE5E17}"/>
    <cellStyle name="%60 - Vurgu1 21" xfId="441" xr:uid="{EAA6E4CB-8E97-46FF-9AD2-6AB05EA3C013}"/>
    <cellStyle name="%60 - Vurgu1 22" xfId="461" xr:uid="{0E14C448-C19A-41AB-B087-DF7EBB2B707D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3" xr:uid="{E3DFF922-27B0-4FE7-A3BB-C9CBF6FCA4B4}"/>
    <cellStyle name="%60 - Vurgu2 11" xfId="244" xr:uid="{158624AA-DEA0-4A55-ABAB-7EF1E97C76E4}"/>
    <cellStyle name="%60 - Vurgu2 12" xfId="264" xr:uid="{BF30C025-C9A1-4A1A-AF21-A9A0ACCF88DB}"/>
    <cellStyle name="%60 - Vurgu2 13" xfId="284" xr:uid="{CBAE927A-CD0A-49F2-AB4A-CB86AA1644E4}"/>
    <cellStyle name="%60 - Vurgu2 14" xfId="304" xr:uid="{D5B6E527-3C99-436B-82C0-54AFA55E8397}"/>
    <cellStyle name="%60 - Vurgu2 15" xfId="324" xr:uid="{5946FF9F-172F-4791-BB92-ED9A359FF41F}"/>
    <cellStyle name="%60 - Vurgu2 16" xfId="344" xr:uid="{9E7A3444-B4EC-4659-A225-C54E0D26E731}"/>
    <cellStyle name="%60 - Vurgu2 17" xfId="364" xr:uid="{5B5985D3-3989-4C0C-9790-D454263AD85D}"/>
    <cellStyle name="%60 - Vurgu2 18" xfId="384" xr:uid="{36A41A18-4CD2-4563-A4E4-0BA5254F84EF}"/>
    <cellStyle name="%60 - Vurgu2 19" xfId="404" xr:uid="{71AE808B-BF60-4D8A-9C25-8561889F1E63}"/>
    <cellStyle name="%60 - Vurgu2 2" xfId="56" xr:uid="{5AE70364-B940-481A-AF06-E19BBE068921}"/>
    <cellStyle name="%60 - Vurgu2 20" xfId="424" xr:uid="{A97CCECF-84FF-42C3-85B2-F05B6D99F5C0}"/>
    <cellStyle name="%60 - Vurgu2 21" xfId="444" xr:uid="{91F4ACA9-14F7-43FB-B25A-AAFAA65B9470}"/>
    <cellStyle name="%60 - Vurgu2 22" xfId="464" xr:uid="{3DAB53B3-D787-437C-A6EC-48DC0DBE3B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6" xr:uid="{67676B68-94ED-4D6C-924B-DDF74C3C7244}"/>
    <cellStyle name="%60 - Vurgu3 11" xfId="247" xr:uid="{18D463BE-ED59-4401-90F6-8697F6A8D908}"/>
    <cellStyle name="%60 - Vurgu3 12" xfId="267" xr:uid="{01C024A3-7C8B-4350-950D-4AD47608E18C}"/>
    <cellStyle name="%60 - Vurgu3 13" xfId="287" xr:uid="{2F1D12EA-FB4E-45AD-AC2A-36F45AE67014}"/>
    <cellStyle name="%60 - Vurgu3 14" xfId="307" xr:uid="{8F9E183D-5342-4874-AD6F-32FB2AC2886B}"/>
    <cellStyle name="%60 - Vurgu3 15" xfId="327" xr:uid="{E8F0C5B4-8954-4238-AB8B-9CF8239543F9}"/>
    <cellStyle name="%60 - Vurgu3 16" xfId="347" xr:uid="{F9ADDD19-B9A4-4EFD-93F5-B057DD558718}"/>
    <cellStyle name="%60 - Vurgu3 17" xfId="367" xr:uid="{3819CADC-4C61-4700-8090-93B5853AABAF}"/>
    <cellStyle name="%60 - Vurgu3 18" xfId="387" xr:uid="{B62929E6-0C14-44B8-9A2C-FDA790A08258}"/>
    <cellStyle name="%60 - Vurgu3 19" xfId="407" xr:uid="{7377F456-5989-459A-B126-6A7F5B7A7B9F}"/>
    <cellStyle name="%60 - Vurgu3 2" xfId="59" xr:uid="{9B116997-CCBC-4172-9BC6-2CDA1983F8EC}"/>
    <cellStyle name="%60 - Vurgu3 20" xfId="427" xr:uid="{6C3058C7-EE38-4F52-A82D-8A9EF58F94C1}"/>
    <cellStyle name="%60 - Vurgu3 21" xfId="447" xr:uid="{2EB17A43-4356-4EF0-B923-7E75AA7F1B3C}"/>
    <cellStyle name="%60 - Vurgu3 22" xfId="467" xr:uid="{E7EAE0F6-1E09-492C-912F-D36C900F1F75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9" xr:uid="{9D0BEE5F-7379-404D-A6E7-C4A5ED7E80B2}"/>
    <cellStyle name="%60 - Vurgu4 11" xfId="250" xr:uid="{848D0772-EB08-4F24-BA6E-679406ED0E32}"/>
    <cellStyle name="%60 - Vurgu4 12" xfId="270" xr:uid="{1620A3CA-BAA5-48BC-A887-4A7E5D685088}"/>
    <cellStyle name="%60 - Vurgu4 13" xfId="290" xr:uid="{48B5FB4A-482B-4692-B47A-05F5367BD43B}"/>
    <cellStyle name="%60 - Vurgu4 14" xfId="310" xr:uid="{3F58A8F9-BD66-4728-A7E9-EA815115C2AF}"/>
    <cellStyle name="%60 - Vurgu4 15" xfId="330" xr:uid="{E743B7F4-1FB5-42F2-BD68-E9A33BFAED3D}"/>
    <cellStyle name="%60 - Vurgu4 16" xfId="350" xr:uid="{E4AE2BDC-ED9F-456B-AB52-7202343AF050}"/>
    <cellStyle name="%60 - Vurgu4 17" xfId="370" xr:uid="{152F951C-8C34-4926-B394-1F9B97107A9F}"/>
    <cellStyle name="%60 - Vurgu4 18" xfId="390" xr:uid="{98CC3E5A-FF0A-4664-8F5B-2E8A07CF300D}"/>
    <cellStyle name="%60 - Vurgu4 19" xfId="410" xr:uid="{AA83611F-76D1-4CDD-8F76-3CB38B14BD2F}"/>
    <cellStyle name="%60 - Vurgu4 2" xfId="62" xr:uid="{D4A79C3F-41E1-49A3-9E2B-B04FC460EA80}"/>
    <cellStyle name="%60 - Vurgu4 20" xfId="430" xr:uid="{57A2177E-A3CA-4350-BF2D-84261D307A99}"/>
    <cellStyle name="%60 - Vurgu4 21" xfId="450" xr:uid="{0FA2D95C-863E-4023-A73B-F17817B30C55}"/>
    <cellStyle name="%60 - Vurgu4 22" xfId="470" xr:uid="{34752E9B-2CB0-415E-90A9-3F37698C8505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2" xr:uid="{FE908044-E825-4589-AB48-5F594504B0F8}"/>
    <cellStyle name="%60 - Vurgu5 11" xfId="253" xr:uid="{EDA87313-9C45-4065-92E7-1A19A2A8BC97}"/>
    <cellStyle name="%60 - Vurgu5 12" xfId="273" xr:uid="{E6669A32-F2ED-4B1A-86EF-BE4E1C20F120}"/>
    <cellStyle name="%60 - Vurgu5 13" xfId="293" xr:uid="{D9D0B882-C1D7-405B-A0AD-38316C2D971F}"/>
    <cellStyle name="%60 - Vurgu5 14" xfId="313" xr:uid="{8C7607B6-86E4-4290-9F32-7CD26D905776}"/>
    <cellStyle name="%60 - Vurgu5 15" xfId="333" xr:uid="{58543A5B-F66D-440F-9A24-590B6E01731E}"/>
    <cellStyle name="%60 - Vurgu5 16" xfId="353" xr:uid="{9BE2722E-AC7F-493F-A06A-4F6DA094EAB5}"/>
    <cellStyle name="%60 - Vurgu5 17" xfId="373" xr:uid="{ED207115-5065-42FE-85B4-702427752799}"/>
    <cellStyle name="%60 - Vurgu5 18" xfId="393" xr:uid="{1DC98660-C0B4-4A77-87DD-41166AD04A3A}"/>
    <cellStyle name="%60 - Vurgu5 19" xfId="413" xr:uid="{C5FB36E9-3F7F-4E19-A777-BEB42E6609E5}"/>
    <cellStyle name="%60 - Vurgu5 2" xfId="65" xr:uid="{AEBDEF08-873D-4259-999F-5FCA63B9CDE5}"/>
    <cellStyle name="%60 - Vurgu5 20" xfId="433" xr:uid="{99A1E075-44EE-4351-A230-1AAAB460ADE8}"/>
    <cellStyle name="%60 - Vurgu5 21" xfId="453" xr:uid="{34F6F781-5AE3-4BEF-A4D5-5897B76E660B}"/>
    <cellStyle name="%60 - Vurgu5 22" xfId="473" xr:uid="{F6657EB1-9639-4DBB-A042-6A3449EF50B9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5" xr:uid="{7523D01A-7805-4243-B1A0-2AE32A9AC158}"/>
    <cellStyle name="%60 - Vurgu6 11" xfId="256" xr:uid="{CA157464-FDCB-454D-B5FC-C1AD634FF5C1}"/>
    <cellStyle name="%60 - Vurgu6 12" xfId="276" xr:uid="{E59ACDF4-F2CF-4AA5-B764-90767608C3F5}"/>
    <cellStyle name="%60 - Vurgu6 13" xfId="296" xr:uid="{71C71AEA-222B-4991-B24F-9DFCD91BFB23}"/>
    <cellStyle name="%60 - Vurgu6 14" xfId="316" xr:uid="{69F50C30-4049-4402-97D4-0AC120CCF690}"/>
    <cellStyle name="%60 - Vurgu6 15" xfId="336" xr:uid="{C4654F17-A3BB-48CF-B1BA-295D6CDAEB9A}"/>
    <cellStyle name="%60 - Vurgu6 16" xfId="356" xr:uid="{D74DA766-5363-4023-B872-E4D4D6B4BD8D}"/>
    <cellStyle name="%60 - Vurgu6 17" xfId="376" xr:uid="{EF9B9D9F-D185-4C1A-BC06-7E6561B2BD20}"/>
    <cellStyle name="%60 - Vurgu6 18" xfId="396" xr:uid="{678584F8-89BC-4830-BF13-3B22229A7E70}"/>
    <cellStyle name="%60 - Vurgu6 19" xfId="416" xr:uid="{07D348C0-900D-4F0C-9D85-F48A7CF96DF0}"/>
    <cellStyle name="%60 - Vurgu6 2" xfId="68" xr:uid="{59D4DD83-86F1-441F-B076-9E66181B13D6}"/>
    <cellStyle name="%60 - Vurgu6 20" xfId="436" xr:uid="{2B4214A9-7D3B-415E-AA25-335429A3A250}"/>
    <cellStyle name="%60 - Vurgu6 21" xfId="456" xr:uid="{1970EAA7-9458-4771-AD6D-64A1EE330A0E}"/>
    <cellStyle name="%60 - Vurgu6 22" xfId="476" xr:uid="{64A55947-E090-4134-842F-2F2410FABDD3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9A6F23B9-B24F-4275-8610-09773C9B39DE}"/>
    <cellStyle name="Normal 16" xfId="216" xr:uid="{A9D64B06-9172-4581-9C8A-E9466BA52D20}"/>
    <cellStyle name="Normal 17" xfId="237" xr:uid="{64252C6F-7437-4A13-B5F6-C4D79CC940AB}"/>
    <cellStyle name="Normal 18" xfId="212" xr:uid="{72EA4742-C04B-4039-8E0C-448F5DA70FB2}"/>
    <cellStyle name="Normal 19" xfId="257" xr:uid="{F49E7F11-DE64-4304-A2B8-C26529FDA866}"/>
    <cellStyle name="Normal 2" xfId="47" xr:uid="{5AA281CE-7654-48E3-B4A7-93E3DD1EC944}"/>
    <cellStyle name="Normal 20" xfId="277" xr:uid="{9F974BCA-E8E3-473F-8B2E-A44950F69578}"/>
    <cellStyle name="Normal 21" xfId="297" xr:uid="{E880A3D7-8625-46DD-A5C4-9EC9D7D8C041}"/>
    <cellStyle name="Normal 22" xfId="317" xr:uid="{9E2DA20D-CC28-49FF-AF1E-1AB0FDBD059D}"/>
    <cellStyle name="Normal 23" xfId="337" xr:uid="{9B1F0F68-506F-4943-BC4A-FBBB678A9483}"/>
    <cellStyle name="Normal 24" xfId="357" xr:uid="{81DA3F7A-E8C7-4281-9411-125133EC271A}"/>
    <cellStyle name="Normal 25" xfId="377" xr:uid="{31F59B1E-7824-4A38-9975-58E7353D022F}"/>
    <cellStyle name="Normal 26" xfId="397" xr:uid="{85FD639B-4ED1-401F-B104-BF6220CBB4C9}"/>
    <cellStyle name="Normal 27" xfId="417" xr:uid="{D424BE29-D58A-4BAC-ADC2-F2CE33059DE2}"/>
    <cellStyle name="Normal 28" xfId="213" xr:uid="{D6A9FF54-F791-4781-A0B8-568BEF4D7576}"/>
    <cellStyle name="Normal 29" xfId="214" xr:uid="{0D4962BE-A7A6-47B9-92AF-5BBE4ACF8986}"/>
    <cellStyle name="Normal 3" xfId="49" xr:uid="{AE82479F-B4E6-468A-9DB8-EC15B8AC28EC}"/>
    <cellStyle name="Normal 30" xfId="437" xr:uid="{6EDDC264-B0B3-485E-B66B-48197D3348B6}"/>
    <cellStyle name="Normal 31" xfId="215" xr:uid="{ED4A30FF-AE49-486B-BF3C-C8572B0A950F}"/>
    <cellStyle name="Normal 32" xfId="457" xr:uid="{FE7BA0D4-7A53-4281-9BA3-3E5591709E40}"/>
    <cellStyle name="Normal 33" xfId="236" xr:uid="{2DB6E06C-BA0C-4BD6-8D75-DAA2900F8C55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7" xr:uid="{9BC09A08-3140-40B5-95E3-29C801AA4148}"/>
    <cellStyle name="Not 13" xfId="238" xr:uid="{CFF60D68-259B-44F6-B4C4-84496185F270}"/>
    <cellStyle name="Not 14" xfId="258" xr:uid="{C30821D3-563E-4DEC-86A8-86E2264ED573}"/>
    <cellStyle name="Not 15" xfId="278" xr:uid="{F666091F-B25B-4131-BA6E-95C00833B974}"/>
    <cellStyle name="Not 16" xfId="298" xr:uid="{8E1D6359-86A4-44F9-902D-8E4134292390}"/>
    <cellStyle name="Not 17" xfId="318" xr:uid="{C8E08609-F618-45EF-959B-9A94D7B82402}"/>
    <cellStyle name="Not 18" xfId="338" xr:uid="{2185E38F-E6E3-4BC0-A25B-7A951FD003D3}"/>
    <cellStyle name="Not 19" xfId="358" xr:uid="{C5DA7EDD-B409-4987-9ECC-6CCBA39D1669}"/>
    <cellStyle name="Not 2" xfId="48" xr:uid="{C4E66159-CDE1-4209-9E3F-CD196C5357D9}"/>
    <cellStyle name="Not 20" xfId="378" xr:uid="{88AD4783-A030-4794-9799-BF46CF3A6548}"/>
    <cellStyle name="Not 21" xfId="398" xr:uid="{F28211F7-21EA-4D4B-8C2E-A347FA037DDD}"/>
    <cellStyle name="Not 22" xfId="418" xr:uid="{8ECDBCD6-A61A-40D2-8BF7-4B16B7993F5A}"/>
    <cellStyle name="Not 23" xfId="438" xr:uid="{5508D5A1-9762-4E3C-8D5C-6FDFB5698EE2}"/>
    <cellStyle name="Not 24" xfId="458" xr:uid="{3FD4BEE3-B68E-4C4A-B333-F3EC4A71401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P28" sqref="P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73150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45595</v>
      </c>
      <c r="Q3" s="56" t="s">
        <v>49</v>
      </c>
      <c r="R3" s="55">
        <v>45660</v>
      </c>
      <c r="S3" s="56" t="s">
        <v>50</v>
      </c>
      <c r="T3" s="57">
        <v>520</v>
      </c>
      <c r="U3" s="56" t="s">
        <v>51</v>
      </c>
      <c r="V3" s="56" t="s">
        <v>52</v>
      </c>
      <c r="W3" s="58">
        <v>2</v>
      </c>
      <c r="X3" s="58" t="s">
        <v>53</v>
      </c>
      <c r="Y3" s="59">
        <v>490</v>
      </c>
      <c r="Z3" s="60">
        <v>980</v>
      </c>
      <c r="AA3" s="61"/>
      <c r="AB3" s="60">
        <v>980</v>
      </c>
    </row>
    <row r="4" spans="2:29" x14ac:dyDescent="0.25">
      <c r="B4" s="7">
        <v>45627</v>
      </c>
      <c r="C4" s="8">
        <v>322</v>
      </c>
      <c r="D4" s="9"/>
      <c r="E4" s="10">
        <v>13.5</v>
      </c>
      <c r="F4" s="33">
        <f>E4*C4</f>
        <v>4347</v>
      </c>
      <c r="G4" s="11"/>
      <c r="H4" s="12" t="s">
        <v>6</v>
      </c>
      <c r="I4" s="13">
        <v>0.01</v>
      </c>
      <c r="J4" s="14">
        <f>(F36+F37)*I4</f>
        <v>1416.15</v>
      </c>
      <c r="P4" s="62">
        <v>45613</v>
      </c>
      <c r="Q4" s="63" t="s">
        <v>54</v>
      </c>
      <c r="R4" s="62">
        <v>45663</v>
      </c>
      <c r="S4" s="63" t="s">
        <v>50</v>
      </c>
      <c r="T4" s="64">
        <v>589</v>
      </c>
      <c r="U4" s="63" t="s">
        <v>55</v>
      </c>
      <c r="V4" s="63" t="s">
        <v>35</v>
      </c>
      <c r="W4" s="65">
        <v>1200</v>
      </c>
      <c r="X4" s="63" t="s">
        <v>12</v>
      </c>
      <c r="Y4" s="66">
        <v>12.15</v>
      </c>
      <c r="Z4" s="67">
        <v>14580</v>
      </c>
      <c r="AA4" s="67">
        <v>145.80000000000001</v>
      </c>
      <c r="AB4" s="67">
        <v>14725.8</v>
      </c>
    </row>
    <row r="5" spans="2:29" x14ac:dyDescent="0.25">
      <c r="B5" s="7">
        <v>45628</v>
      </c>
      <c r="C5" s="8">
        <v>323</v>
      </c>
      <c r="D5" s="9"/>
      <c r="E5" s="10">
        <v>13.5</v>
      </c>
      <c r="F5" s="33">
        <f t="shared" ref="F5:F34" si="0">E5*C5</f>
        <v>4360.5</v>
      </c>
      <c r="G5" s="11"/>
      <c r="H5" s="12" t="s">
        <v>7</v>
      </c>
      <c r="I5" s="13">
        <v>1E-3</v>
      </c>
      <c r="J5" s="14">
        <f>(F36+F37)*I5</f>
        <v>141.61500000000001</v>
      </c>
      <c r="P5" s="62">
        <v>45613</v>
      </c>
      <c r="Q5" s="63" t="s">
        <v>54</v>
      </c>
      <c r="R5" s="62">
        <v>45663</v>
      </c>
      <c r="S5" s="63" t="s">
        <v>50</v>
      </c>
      <c r="T5" s="64">
        <v>589</v>
      </c>
      <c r="U5" s="63" t="s">
        <v>56</v>
      </c>
      <c r="V5" s="63" t="s">
        <v>37</v>
      </c>
      <c r="W5" s="68">
        <v>3</v>
      </c>
      <c r="X5" s="63" t="s">
        <v>53</v>
      </c>
      <c r="Y5" s="66">
        <v>540</v>
      </c>
      <c r="Z5" s="67">
        <v>1620</v>
      </c>
      <c r="AA5" s="69"/>
      <c r="AB5" s="67">
        <v>1620</v>
      </c>
    </row>
    <row r="6" spans="2:29" x14ac:dyDescent="0.25">
      <c r="B6" s="7">
        <v>45629</v>
      </c>
      <c r="C6" s="8">
        <v>328</v>
      </c>
      <c r="D6" s="9"/>
      <c r="E6" s="10">
        <v>13.5</v>
      </c>
      <c r="F6" s="33">
        <f t="shared" si="0"/>
        <v>4428</v>
      </c>
      <c r="G6" s="11"/>
      <c r="H6" s="12" t="s">
        <v>8</v>
      </c>
      <c r="I6" s="13"/>
      <c r="J6" s="14">
        <v>618.84</v>
      </c>
      <c r="P6" s="62">
        <v>45613</v>
      </c>
      <c r="Q6" s="63" t="s">
        <v>54</v>
      </c>
      <c r="R6" s="62">
        <v>45663</v>
      </c>
      <c r="S6" s="63" t="s">
        <v>50</v>
      </c>
      <c r="T6" s="64">
        <v>589</v>
      </c>
      <c r="U6" s="63" t="s">
        <v>57</v>
      </c>
      <c r="V6" s="63" t="s">
        <v>58</v>
      </c>
      <c r="W6" s="68">
        <v>17</v>
      </c>
      <c r="X6" s="63" t="s">
        <v>53</v>
      </c>
      <c r="Y6" s="66">
        <v>455</v>
      </c>
      <c r="Z6" s="67">
        <v>7735</v>
      </c>
      <c r="AA6" s="69"/>
      <c r="AB6" s="67">
        <v>7735</v>
      </c>
    </row>
    <row r="7" spans="2:29" x14ac:dyDescent="0.25">
      <c r="B7" s="7">
        <v>45630</v>
      </c>
      <c r="C7" s="8">
        <v>340</v>
      </c>
      <c r="D7" s="9"/>
      <c r="E7" s="10">
        <v>13.5</v>
      </c>
      <c r="F7" s="33">
        <f t="shared" si="0"/>
        <v>4590</v>
      </c>
      <c r="G7" s="11"/>
      <c r="H7" s="12" t="s">
        <v>9</v>
      </c>
      <c r="I7" s="13"/>
      <c r="J7" s="14">
        <v>72345.368900000205</v>
      </c>
      <c r="P7" s="55">
        <v>45614</v>
      </c>
      <c r="Q7" s="56" t="s">
        <v>54</v>
      </c>
      <c r="R7" s="55">
        <v>45664</v>
      </c>
      <c r="S7" s="56" t="s">
        <v>50</v>
      </c>
      <c r="T7" s="57">
        <v>596</v>
      </c>
      <c r="U7" s="56" t="s">
        <v>51</v>
      </c>
      <c r="V7" s="56" t="s">
        <v>41</v>
      </c>
      <c r="W7" s="58">
        <v>30</v>
      </c>
      <c r="X7" s="58" t="s">
        <v>53</v>
      </c>
      <c r="Y7" s="59">
        <v>510</v>
      </c>
      <c r="Z7" s="60">
        <v>15300</v>
      </c>
      <c r="AA7" s="61"/>
      <c r="AB7" s="60">
        <v>15300</v>
      </c>
    </row>
    <row r="8" spans="2:29" x14ac:dyDescent="0.25">
      <c r="B8" s="7">
        <v>45631</v>
      </c>
      <c r="C8" s="8">
        <v>325</v>
      </c>
      <c r="D8" s="9"/>
      <c r="E8" s="10">
        <v>13.5</v>
      </c>
      <c r="F8" s="33">
        <f t="shared" si="0"/>
        <v>4387.5</v>
      </c>
      <c r="G8" s="15">
        <v>45595</v>
      </c>
      <c r="H8" s="16" t="s">
        <v>33</v>
      </c>
      <c r="I8" s="17" t="s">
        <v>34</v>
      </c>
      <c r="J8" s="18">
        <v>980</v>
      </c>
      <c r="P8" s="70">
        <v>45625</v>
      </c>
      <c r="Q8" s="71" t="s">
        <v>59</v>
      </c>
      <c r="R8" s="70">
        <v>45685</v>
      </c>
      <c r="S8" s="71" t="s">
        <v>50</v>
      </c>
      <c r="T8" s="72">
        <v>656</v>
      </c>
      <c r="U8" s="71" t="s">
        <v>51</v>
      </c>
      <c r="V8" s="71" t="s">
        <v>41</v>
      </c>
      <c r="W8" s="73">
        <v>50</v>
      </c>
      <c r="X8" s="73" t="s">
        <v>53</v>
      </c>
      <c r="Y8" s="74">
        <v>530</v>
      </c>
      <c r="Z8" s="75">
        <v>26500</v>
      </c>
      <c r="AA8" s="76"/>
      <c r="AB8" s="75">
        <v>26500</v>
      </c>
    </row>
    <row r="9" spans="2:29" x14ac:dyDescent="0.25">
      <c r="B9" s="7">
        <v>45632</v>
      </c>
      <c r="C9" s="8">
        <v>0</v>
      </c>
      <c r="D9" s="9"/>
      <c r="E9" s="10">
        <v>13.5</v>
      </c>
      <c r="F9" s="33">
        <f t="shared" si="0"/>
        <v>0</v>
      </c>
      <c r="G9" s="15">
        <v>45613</v>
      </c>
      <c r="H9" s="16" t="s">
        <v>35</v>
      </c>
      <c r="I9" s="17" t="s">
        <v>36</v>
      </c>
      <c r="J9" s="18">
        <v>14725.8</v>
      </c>
      <c r="P9" s="70">
        <v>45625</v>
      </c>
      <c r="Q9" s="71" t="s">
        <v>59</v>
      </c>
      <c r="R9" s="70">
        <v>45685</v>
      </c>
      <c r="S9" s="71" t="s">
        <v>50</v>
      </c>
      <c r="T9" s="72">
        <v>656</v>
      </c>
      <c r="U9" s="71" t="s">
        <v>51</v>
      </c>
      <c r="V9" s="71" t="s">
        <v>52</v>
      </c>
      <c r="W9" s="73">
        <v>10</v>
      </c>
      <c r="X9" s="73" t="s">
        <v>53</v>
      </c>
      <c r="Y9" s="74">
        <v>480</v>
      </c>
      <c r="Z9" s="75">
        <v>4800</v>
      </c>
      <c r="AA9" s="76"/>
      <c r="AB9" s="75">
        <v>4800</v>
      </c>
    </row>
    <row r="10" spans="2:29" x14ac:dyDescent="0.25">
      <c r="B10" s="7">
        <v>45633</v>
      </c>
      <c r="C10" s="8">
        <v>654</v>
      </c>
      <c r="D10" s="9"/>
      <c r="E10" s="10">
        <v>13.5</v>
      </c>
      <c r="F10" s="33">
        <f t="shared" si="0"/>
        <v>8829</v>
      </c>
      <c r="G10" s="15">
        <v>45613</v>
      </c>
      <c r="H10" s="16" t="s">
        <v>37</v>
      </c>
      <c r="I10" s="17" t="s">
        <v>38</v>
      </c>
      <c r="J10" s="18">
        <v>1620</v>
      </c>
      <c r="P10" s="77">
        <v>45626</v>
      </c>
      <c r="Q10" s="78" t="s">
        <v>59</v>
      </c>
      <c r="R10" s="77">
        <v>45686</v>
      </c>
      <c r="S10" s="78" t="s">
        <v>60</v>
      </c>
      <c r="T10" s="79">
        <v>47</v>
      </c>
      <c r="U10" s="78" t="s">
        <v>51</v>
      </c>
      <c r="V10" s="78" t="s">
        <v>61</v>
      </c>
      <c r="W10" s="80">
        <v>100</v>
      </c>
      <c r="X10" s="80" t="s">
        <v>53</v>
      </c>
      <c r="Y10" s="81">
        <v>620</v>
      </c>
      <c r="Z10" s="82">
        <v>62000</v>
      </c>
      <c r="AA10" s="82"/>
      <c r="AB10" s="82">
        <v>62000</v>
      </c>
    </row>
    <row r="11" spans="2:29" x14ac:dyDescent="0.25">
      <c r="B11" s="7">
        <v>45634</v>
      </c>
      <c r="C11" s="8">
        <v>332</v>
      </c>
      <c r="D11" s="9"/>
      <c r="E11" s="10">
        <v>13.5</v>
      </c>
      <c r="F11" s="33">
        <f t="shared" si="0"/>
        <v>4482</v>
      </c>
      <c r="G11" s="15">
        <v>45613</v>
      </c>
      <c r="H11" s="16" t="s">
        <v>39</v>
      </c>
      <c r="I11" s="17" t="s">
        <v>40</v>
      </c>
      <c r="J11" s="18">
        <v>7735</v>
      </c>
      <c r="P11" s="77">
        <v>45626</v>
      </c>
      <c r="Q11" s="78" t="s">
        <v>59</v>
      </c>
      <c r="R11" s="77">
        <v>45686</v>
      </c>
      <c r="S11" s="78" t="s">
        <v>60</v>
      </c>
      <c r="T11" s="79">
        <v>47</v>
      </c>
      <c r="U11" s="78" t="s">
        <v>51</v>
      </c>
      <c r="V11" s="78" t="s">
        <v>62</v>
      </c>
      <c r="W11" s="80">
        <v>10</v>
      </c>
      <c r="X11" s="80" t="s">
        <v>53</v>
      </c>
      <c r="Y11" s="81">
        <v>640</v>
      </c>
      <c r="Z11" s="82">
        <v>6400</v>
      </c>
      <c r="AA11" s="82"/>
      <c r="AB11" s="82">
        <v>6400</v>
      </c>
    </row>
    <row r="12" spans="2:29" x14ac:dyDescent="0.25">
      <c r="B12" s="7">
        <v>45635</v>
      </c>
      <c r="C12" s="8">
        <v>327</v>
      </c>
      <c r="D12" s="9"/>
      <c r="E12" s="10">
        <v>13.5</v>
      </c>
      <c r="F12" s="33">
        <f t="shared" si="0"/>
        <v>4414.5</v>
      </c>
      <c r="G12" s="15">
        <v>45614</v>
      </c>
      <c r="H12" s="16" t="s">
        <v>41</v>
      </c>
      <c r="I12" s="17" t="s">
        <v>42</v>
      </c>
      <c r="J12" s="18">
        <v>15300</v>
      </c>
      <c r="P12" s="83"/>
      <c r="Q12" s="84"/>
      <c r="R12" s="83"/>
      <c r="S12" s="84"/>
      <c r="T12" s="85"/>
      <c r="U12" s="84"/>
      <c r="V12" s="86" t="s">
        <v>63</v>
      </c>
      <c r="W12" s="87"/>
      <c r="X12" s="87"/>
      <c r="Y12" s="88"/>
      <c r="Z12" s="89"/>
      <c r="AA12" s="89"/>
      <c r="AB12" s="89">
        <v>-140060.79999999999</v>
      </c>
    </row>
    <row r="13" spans="2:29" x14ac:dyDescent="0.25">
      <c r="B13" s="7">
        <v>45636</v>
      </c>
      <c r="C13" s="8">
        <v>317</v>
      </c>
      <c r="D13" s="9"/>
      <c r="E13" s="10">
        <v>13.5</v>
      </c>
      <c r="F13" s="33">
        <f t="shared" si="0"/>
        <v>4279.5</v>
      </c>
      <c r="G13" s="15">
        <v>45625</v>
      </c>
      <c r="H13" s="16" t="s">
        <v>41</v>
      </c>
      <c r="I13" s="17" t="s">
        <v>43</v>
      </c>
      <c r="J13" s="18">
        <v>26500</v>
      </c>
      <c r="P13" s="90">
        <v>45652</v>
      </c>
      <c r="Q13" s="91" t="s">
        <v>64</v>
      </c>
      <c r="R13" s="90">
        <v>45742</v>
      </c>
      <c r="S13" s="91" t="s">
        <v>50</v>
      </c>
      <c r="T13" s="92">
        <v>728</v>
      </c>
      <c r="U13" s="91" t="s">
        <v>51</v>
      </c>
      <c r="V13" s="91" t="s">
        <v>61</v>
      </c>
      <c r="W13" s="93">
        <v>110</v>
      </c>
      <c r="X13" s="91" t="s">
        <v>53</v>
      </c>
      <c r="Y13" s="94">
        <v>665</v>
      </c>
      <c r="Z13" s="95">
        <v>73150</v>
      </c>
      <c r="AA13" s="96"/>
      <c r="AB13" s="95">
        <v>73150</v>
      </c>
    </row>
    <row r="14" spans="2:29" x14ac:dyDescent="0.25">
      <c r="B14" s="7">
        <v>45637</v>
      </c>
      <c r="C14" s="8">
        <v>360</v>
      </c>
      <c r="D14" s="9"/>
      <c r="E14" s="10">
        <v>13.5</v>
      </c>
      <c r="F14" s="33">
        <f t="shared" si="0"/>
        <v>4860</v>
      </c>
      <c r="G14" s="15">
        <v>45625</v>
      </c>
      <c r="H14" s="16" t="s">
        <v>33</v>
      </c>
      <c r="I14" s="17" t="s">
        <v>44</v>
      </c>
      <c r="J14" s="18">
        <v>4800</v>
      </c>
      <c r="P14" s="17"/>
      <c r="Q14" s="17"/>
      <c r="R14" s="17"/>
      <c r="S14" s="17"/>
      <c r="T14" s="17"/>
      <c r="U14" s="17"/>
      <c r="V14" s="17" t="s">
        <v>65</v>
      </c>
      <c r="W14" s="17"/>
      <c r="X14" s="17"/>
      <c r="Y14" s="17"/>
      <c r="Z14" s="17"/>
      <c r="AA14" s="17"/>
      <c r="AB14" s="17"/>
    </row>
    <row r="15" spans="2:29" x14ac:dyDescent="0.25">
      <c r="B15" s="7">
        <v>45638</v>
      </c>
      <c r="C15" s="8">
        <v>321</v>
      </c>
      <c r="D15" s="9"/>
      <c r="E15" s="10">
        <v>13.5</v>
      </c>
      <c r="F15" s="33">
        <f t="shared" si="0"/>
        <v>4333.5</v>
      </c>
      <c r="G15" s="15">
        <v>45626</v>
      </c>
      <c r="H15" s="16" t="s">
        <v>45</v>
      </c>
      <c r="I15" s="17">
        <v>100</v>
      </c>
      <c r="J15" s="18">
        <v>62000</v>
      </c>
    </row>
    <row r="16" spans="2:29" x14ac:dyDescent="0.25">
      <c r="B16" s="7">
        <v>45639</v>
      </c>
      <c r="C16" s="8">
        <v>327</v>
      </c>
      <c r="D16" s="9"/>
      <c r="E16" s="10">
        <v>13.5</v>
      </c>
      <c r="F16" s="33">
        <f t="shared" si="0"/>
        <v>4414.5</v>
      </c>
      <c r="G16" s="15">
        <v>45626</v>
      </c>
      <c r="H16" s="16" t="s">
        <v>46</v>
      </c>
      <c r="I16" s="17">
        <v>10</v>
      </c>
      <c r="J16" s="18">
        <v>6400</v>
      </c>
      <c r="P16" s="97"/>
      <c r="Q16" s="98"/>
      <c r="R16" s="97"/>
      <c r="S16" s="98"/>
      <c r="T16" s="99"/>
      <c r="U16" s="98"/>
      <c r="V16" s="98"/>
      <c r="W16" s="100"/>
      <c r="X16" s="98"/>
      <c r="Y16" s="101"/>
      <c r="Z16" s="102"/>
      <c r="AA16" s="103"/>
      <c r="AB16" s="102"/>
    </row>
    <row r="17" spans="2:22" x14ac:dyDescent="0.25">
      <c r="B17" s="7">
        <v>45640</v>
      </c>
      <c r="C17" s="8">
        <v>347</v>
      </c>
      <c r="D17" s="9"/>
      <c r="E17" s="10">
        <v>13.5</v>
      </c>
      <c r="F17" s="33">
        <f t="shared" si="0"/>
        <v>4684.5</v>
      </c>
      <c r="G17" s="15"/>
      <c r="H17" s="16"/>
      <c r="I17" s="17"/>
      <c r="J17" s="18"/>
      <c r="V17" t="s">
        <v>93</v>
      </c>
    </row>
    <row r="18" spans="2:22" x14ac:dyDescent="0.25">
      <c r="B18" s="7">
        <v>45641</v>
      </c>
      <c r="C18" s="8">
        <v>325</v>
      </c>
      <c r="D18" s="9"/>
      <c r="E18" s="10">
        <v>13.5</v>
      </c>
      <c r="F18" s="33">
        <f t="shared" si="0"/>
        <v>4387.5</v>
      </c>
      <c r="G18" s="15"/>
      <c r="H18" s="16"/>
      <c r="I18" s="17"/>
      <c r="J18" s="18"/>
      <c r="V18" t="s">
        <v>94</v>
      </c>
    </row>
    <row r="19" spans="2:22" x14ac:dyDescent="0.25">
      <c r="B19" s="7">
        <v>45642</v>
      </c>
      <c r="C19" s="8">
        <v>348</v>
      </c>
      <c r="D19" s="9"/>
      <c r="E19" s="10">
        <v>13.5</v>
      </c>
      <c r="F19" s="33">
        <f t="shared" si="0"/>
        <v>4698</v>
      </c>
      <c r="G19" s="15"/>
      <c r="H19" s="16"/>
      <c r="I19" s="17"/>
      <c r="J19" s="18"/>
    </row>
    <row r="20" spans="2:22" x14ac:dyDescent="0.25">
      <c r="B20" s="7">
        <v>45643</v>
      </c>
      <c r="C20" s="8">
        <v>345</v>
      </c>
      <c r="D20" s="9"/>
      <c r="E20" s="10">
        <v>13.5</v>
      </c>
      <c r="F20" s="33">
        <f t="shared" si="0"/>
        <v>4657.5</v>
      </c>
      <c r="G20" s="15"/>
      <c r="H20" s="16"/>
      <c r="I20" s="17"/>
      <c r="J20" s="18"/>
    </row>
    <row r="21" spans="2:22" x14ac:dyDescent="0.25">
      <c r="B21" s="7">
        <v>45644</v>
      </c>
      <c r="C21" s="8">
        <v>356</v>
      </c>
      <c r="D21" s="9"/>
      <c r="E21" s="10">
        <v>13.5</v>
      </c>
      <c r="F21" s="33">
        <f t="shared" si="0"/>
        <v>4806</v>
      </c>
      <c r="G21" s="15"/>
      <c r="H21" s="16"/>
      <c r="I21" s="17"/>
      <c r="J21" s="18"/>
    </row>
    <row r="22" spans="2:22" x14ac:dyDescent="0.25">
      <c r="B22" s="7">
        <v>45645</v>
      </c>
      <c r="C22" s="8">
        <v>354</v>
      </c>
      <c r="D22" s="9"/>
      <c r="E22" s="10">
        <v>13.5</v>
      </c>
      <c r="F22" s="33">
        <f t="shared" si="0"/>
        <v>4779</v>
      </c>
      <c r="G22" s="15"/>
      <c r="H22" s="16"/>
      <c r="I22" s="17"/>
      <c r="J22" s="18"/>
    </row>
    <row r="23" spans="2:22" x14ac:dyDescent="0.25">
      <c r="B23" s="7">
        <v>45646</v>
      </c>
      <c r="C23" s="8">
        <v>345</v>
      </c>
      <c r="D23" s="9"/>
      <c r="E23" s="10">
        <v>13.5</v>
      </c>
      <c r="F23" s="33">
        <f t="shared" si="0"/>
        <v>4657.5</v>
      </c>
      <c r="G23" s="15"/>
      <c r="H23" s="16"/>
      <c r="I23" s="17"/>
      <c r="J23" s="18"/>
    </row>
    <row r="24" spans="2:22" x14ac:dyDescent="0.25">
      <c r="B24" s="7">
        <v>45647</v>
      </c>
      <c r="C24" s="8">
        <v>330</v>
      </c>
      <c r="D24" s="9"/>
      <c r="E24" s="10">
        <v>13.5</v>
      </c>
      <c r="F24" s="33">
        <f t="shared" si="0"/>
        <v>4455</v>
      </c>
      <c r="G24" s="15"/>
      <c r="H24" s="16"/>
      <c r="I24" s="17"/>
      <c r="J24" s="18"/>
    </row>
    <row r="25" spans="2:22" x14ac:dyDescent="0.25">
      <c r="B25" s="7">
        <v>45648</v>
      </c>
      <c r="C25" s="8">
        <v>336</v>
      </c>
      <c r="D25" s="9"/>
      <c r="E25" s="10">
        <v>13.5</v>
      </c>
      <c r="F25" s="33">
        <f t="shared" si="0"/>
        <v>4536</v>
      </c>
      <c r="G25" s="15"/>
      <c r="H25" s="16"/>
      <c r="I25" s="17"/>
      <c r="J25" s="18"/>
    </row>
    <row r="26" spans="2:22" x14ac:dyDescent="0.25">
      <c r="B26" s="7">
        <v>45649</v>
      </c>
      <c r="C26" s="8">
        <v>328</v>
      </c>
      <c r="D26" s="9"/>
      <c r="E26" s="10">
        <v>13.5</v>
      </c>
      <c r="F26" s="33">
        <f t="shared" si="0"/>
        <v>4428</v>
      </c>
      <c r="G26" s="15"/>
      <c r="H26" s="16"/>
      <c r="I26" s="17"/>
      <c r="J26" s="18"/>
    </row>
    <row r="27" spans="2:22" x14ac:dyDescent="0.25">
      <c r="B27" s="7">
        <v>45650</v>
      </c>
      <c r="C27" s="8">
        <v>333</v>
      </c>
      <c r="D27" s="9"/>
      <c r="E27" s="10">
        <v>13.5</v>
      </c>
      <c r="F27" s="33">
        <f t="shared" si="0"/>
        <v>4495.5</v>
      </c>
      <c r="G27" s="15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337</v>
      </c>
      <c r="D28" s="9"/>
      <c r="E28" s="10">
        <v>13.5</v>
      </c>
      <c r="F28" s="33">
        <f t="shared" si="0"/>
        <v>4549.5</v>
      </c>
      <c r="G28" s="15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351</v>
      </c>
      <c r="D29" s="9"/>
      <c r="E29" s="10">
        <v>13.5</v>
      </c>
      <c r="F29" s="33">
        <f t="shared" si="0"/>
        <v>4738.5</v>
      </c>
      <c r="G29" s="15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345</v>
      </c>
      <c r="D30" s="9"/>
      <c r="E30" s="10">
        <v>13.5</v>
      </c>
      <c r="F30" s="33">
        <f t="shared" si="0"/>
        <v>4657.5</v>
      </c>
      <c r="G30" s="15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358</v>
      </c>
      <c r="D31" s="9"/>
      <c r="E31" s="10">
        <v>13.5</v>
      </c>
      <c r="F31" s="33">
        <f t="shared" si="0"/>
        <v>4833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351</v>
      </c>
      <c r="D32" s="9"/>
      <c r="E32" s="10">
        <v>13.5</v>
      </c>
      <c r="F32" s="33">
        <f t="shared" si="0"/>
        <v>4738.5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348</v>
      </c>
      <c r="D33" s="9"/>
      <c r="E33" s="10">
        <v>13.5</v>
      </c>
      <c r="F33" s="33">
        <f t="shared" si="0"/>
        <v>4698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377</v>
      </c>
      <c r="D34" s="36"/>
      <c r="E34" s="37">
        <v>13.5</v>
      </c>
      <c r="F34" s="38">
        <f t="shared" si="0"/>
        <v>5089.5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10490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214582.7739000002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141615</v>
      </c>
      <c r="L36" s="31">
        <f>J36-J4-J5-J6</f>
        <v>139438.39500000002</v>
      </c>
      <c r="M36" s="31"/>
      <c r="N36" s="31">
        <f>L36-M36</f>
        <v>139438.39500000002</v>
      </c>
    </row>
    <row r="37" spans="2:14" x14ac:dyDescent="0.25">
      <c r="B37" s="26" t="s">
        <v>14</v>
      </c>
      <c r="C37" s="30">
        <f>C35</f>
        <v>10490</v>
      </c>
      <c r="D37" s="9">
        <f>D35/1.03</f>
        <v>0</v>
      </c>
      <c r="E37" s="10"/>
      <c r="F37" s="33">
        <f>SUM(F4:F36)</f>
        <v>141615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-72967.773900000204</v>
      </c>
      <c r="M39" s="17"/>
      <c r="N39" s="40">
        <f>J39+N34</f>
        <v>-72967.773900000204</v>
      </c>
    </row>
    <row r="40" spans="2:14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  <c r="M40" s="17" t="s">
        <v>25</v>
      </c>
      <c r="N40" s="40"/>
    </row>
    <row r="41" spans="2:14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  <c r="M41" s="17" t="s">
        <v>32</v>
      </c>
      <c r="N41" s="40">
        <f>N40+N39</f>
        <v>-72967.773900000204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V32" sqref="V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163750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45595</v>
      </c>
      <c r="Q3" s="56" t="s">
        <v>49</v>
      </c>
      <c r="R3" s="55">
        <v>45660</v>
      </c>
      <c r="S3" s="56" t="s">
        <v>50</v>
      </c>
      <c r="T3" s="57">
        <v>520</v>
      </c>
      <c r="U3" s="56" t="s">
        <v>51</v>
      </c>
      <c r="V3" s="56" t="s">
        <v>52</v>
      </c>
      <c r="W3" s="58">
        <v>2</v>
      </c>
      <c r="X3" s="58" t="s">
        <v>53</v>
      </c>
      <c r="Y3" s="59">
        <v>490</v>
      </c>
      <c r="Z3" s="60">
        <v>980</v>
      </c>
      <c r="AA3" s="61"/>
      <c r="AB3" s="60">
        <v>980</v>
      </c>
    </row>
    <row r="4" spans="2:29" x14ac:dyDescent="0.25">
      <c r="B4" s="7">
        <v>45658</v>
      </c>
      <c r="C4" s="8">
        <v>351</v>
      </c>
      <c r="D4" s="9"/>
      <c r="E4" s="10">
        <v>15.5</v>
      </c>
      <c r="F4" s="33">
        <f>E4*C4</f>
        <v>5440.5</v>
      </c>
      <c r="G4" s="11"/>
      <c r="H4" s="12" t="s">
        <v>6</v>
      </c>
      <c r="I4" s="13">
        <v>0.01</v>
      </c>
      <c r="J4" s="14">
        <f>(F36+F37)*I4</f>
        <v>1961.99</v>
      </c>
      <c r="P4" s="62">
        <v>45613</v>
      </c>
      <c r="Q4" s="63" t="s">
        <v>54</v>
      </c>
      <c r="R4" s="62">
        <v>45663</v>
      </c>
      <c r="S4" s="63" t="s">
        <v>50</v>
      </c>
      <c r="T4" s="64">
        <v>589</v>
      </c>
      <c r="U4" s="63" t="s">
        <v>55</v>
      </c>
      <c r="V4" s="63" t="s">
        <v>35</v>
      </c>
      <c r="W4" s="65">
        <v>1200</v>
      </c>
      <c r="X4" s="63" t="s">
        <v>12</v>
      </c>
      <c r="Y4" s="66">
        <v>12.15</v>
      </c>
      <c r="Z4" s="67">
        <v>14580</v>
      </c>
      <c r="AA4" s="67">
        <v>145.80000000000001</v>
      </c>
      <c r="AB4" s="67">
        <v>14725.8</v>
      </c>
    </row>
    <row r="5" spans="2:29" x14ac:dyDescent="0.25">
      <c r="B5" s="7">
        <v>45659</v>
      </c>
      <c r="C5" s="8">
        <v>0</v>
      </c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190.33835000000002</v>
      </c>
      <c r="P5" s="62">
        <v>45613</v>
      </c>
      <c r="Q5" s="63" t="s">
        <v>54</v>
      </c>
      <c r="R5" s="62">
        <v>45663</v>
      </c>
      <c r="S5" s="63" t="s">
        <v>50</v>
      </c>
      <c r="T5" s="64">
        <v>589</v>
      </c>
      <c r="U5" s="63" t="s">
        <v>56</v>
      </c>
      <c r="V5" s="63" t="s">
        <v>37</v>
      </c>
      <c r="W5" s="68">
        <v>3</v>
      </c>
      <c r="X5" s="63" t="s">
        <v>53</v>
      </c>
      <c r="Y5" s="66">
        <v>540</v>
      </c>
      <c r="Z5" s="67">
        <v>1620</v>
      </c>
      <c r="AA5" s="69"/>
      <c r="AB5" s="67">
        <v>1620</v>
      </c>
    </row>
    <row r="6" spans="2:29" x14ac:dyDescent="0.25">
      <c r="B6" s="7">
        <v>45660</v>
      </c>
      <c r="C6" s="8">
        <v>729</v>
      </c>
      <c r="D6" s="9"/>
      <c r="E6" s="10">
        <v>15.5</v>
      </c>
      <c r="F6" s="33">
        <f t="shared" si="0"/>
        <v>11299.5</v>
      </c>
      <c r="G6" s="11"/>
      <c r="H6" s="12" t="s">
        <v>8</v>
      </c>
      <c r="I6" s="13"/>
      <c r="J6" s="14">
        <v>3898.66</v>
      </c>
      <c r="L6" s="53"/>
      <c r="M6" s="54"/>
      <c r="P6" s="62">
        <v>45613</v>
      </c>
      <c r="Q6" s="63" t="s">
        <v>54</v>
      </c>
      <c r="R6" s="62">
        <v>45663</v>
      </c>
      <c r="S6" s="63" t="s">
        <v>50</v>
      </c>
      <c r="T6" s="64">
        <v>589</v>
      </c>
      <c r="U6" s="63" t="s">
        <v>57</v>
      </c>
      <c r="V6" s="63" t="s">
        <v>58</v>
      </c>
      <c r="W6" s="68">
        <v>17</v>
      </c>
      <c r="X6" s="63" t="s">
        <v>53</v>
      </c>
      <c r="Y6" s="66">
        <v>455</v>
      </c>
      <c r="Z6" s="67">
        <v>7735</v>
      </c>
      <c r="AA6" s="69"/>
      <c r="AB6" s="67">
        <v>7735</v>
      </c>
    </row>
    <row r="7" spans="2:29" x14ac:dyDescent="0.25">
      <c r="B7" s="7">
        <v>45661</v>
      </c>
      <c r="C7" s="8">
        <v>355</v>
      </c>
      <c r="D7" s="9"/>
      <c r="E7" s="10">
        <v>15.5</v>
      </c>
      <c r="F7" s="33">
        <f t="shared" si="0"/>
        <v>5502.5</v>
      </c>
      <c r="G7" s="11"/>
      <c r="H7" s="12" t="s">
        <v>9</v>
      </c>
      <c r="I7" s="13"/>
      <c r="J7" s="14">
        <f>'ARALIK 2024'!J39*-1</f>
        <v>72967.773900000204</v>
      </c>
      <c r="L7" s="53"/>
      <c r="M7" s="54"/>
      <c r="P7" s="55">
        <v>45614</v>
      </c>
      <c r="Q7" s="56" t="s">
        <v>54</v>
      </c>
      <c r="R7" s="55">
        <v>45664</v>
      </c>
      <c r="S7" s="56" t="s">
        <v>50</v>
      </c>
      <c r="T7" s="57">
        <v>596</v>
      </c>
      <c r="U7" s="56" t="s">
        <v>51</v>
      </c>
      <c r="V7" s="56" t="s">
        <v>41</v>
      </c>
      <c r="W7" s="58">
        <v>30</v>
      </c>
      <c r="X7" s="58" t="s">
        <v>53</v>
      </c>
      <c r="Y7" s="59">
        <v>510</v>
      </c>
      <c r="Z7" s="60">
        <v>15300</v>
      </c>
      <c r="AA7" s="61"/>
      <c r="AB7" s="60">
        <v>15300</v>
      </c>
    </row>
    <row r="8" spans="2:29" x14ac:dyDescent="0.25">
      <c r="B8" s="7">
        <v>45662</v>
      </c>
      <c r="C8" s="8">
        <v>352</v>
      </c>
      <c r="D8" s="9"/>
      <c r="E8" s="10">
        <v>15.5</v>
      </c>
      <c r="F8" s="33">
        <f t="shared" si="0"/>
        <v>5456</v>
      </c>
      <c r="G8" s="15">
        <v>45666</v>
      </c>
      <c r="H8" s="16" t="s">
        <v>48</v>
      </c>
      <c r="I8" s="17"/>
      <c r="J8" s="18">
        <v>50000</v>
      </c>
      <c r="L8" s="53"/>
      <c r="M8" s="54"/>
      <c r="P8" s="70">
        <v>45625</v>
      </c>
      <c r="Q8" s="71" t="s">
        <v>59</v>
      </c>
      <c r="R8" s="70">
        <v>45685</v>
      </c>
      <c r="S8" s="71" t="s">
        <v>50</v>
      </c>
      <c r="T8" s="72">
        <v>656</v>
      </c>
      <c r="U8" s="71" t="s">
        <v>51</v>
      </c>
      <c r="V8" s="71" t="s">
        <v>41</v>
      </c>
      <c r="W8" s="73">
        <v>50</v>
      </c>
      <c r="X8" s="73" t="s">
        <v>53</v>
      </c>
      <c r="Y8" s="74">
        <v>530</v>
      </c>
      <c r="Z8" s="75">
        <v>26500</v>
      </c>
      <c r="AA8" s="76"/>
      <c r="AB8" s="75">
        <v>26500</v>
      </c>
    </row>
    <row r="9" spans="2:29" x14ac:dyDescent="0.25">
      <c r="B9" s="7">
        <v>45663</v>
      </c>
      <c r="C9" s="8">
        <v>0</v>
      </c>
      <c r="D9" s="9"/>
      <c r="E9" s="10">
        <v>15.5</v>
      </c>
      <c r="F9" s="33">
        <f t="shared" si="0"/>
        <v>0</v>
      </c>
      <c r="G9" s="15">
        <v>45688</v>
      </c>
      <c r="H9" s="16" t="s">
        <v>83</v>
      </c>
      <c r="I9" s="17"/>
      <c r="J9" s="18">
        <v>10200</v>
      </c>
      <c r="L9" s="53"/>
      <c r="M9" s="54"/>
      <c r="P9" s="70">
        <v>45625</v>
      </c>
      <c r="Q9" s="71" t="s">
        <v>59</v>
      </c>
      <c r="R9" s="70">
        <v>45685</v>
      </c>
      <c r="S9" s="71" t="s">
        <v>50</v>
      </c>
      <c r="T9" s="72">
        <v>656</v>
      </c>
      <c r="U9" s="71" t="s">
        <v>51</v>
      </c>
      <c r="V9" s="71" t="s">
        <v>52</v>
      </c>
      <c r="W9" s="73">
        <v>10</v>
      </c>
      <c r="X9" s="73" t="s">
        <v>53</v>
      </c>
      <c r="Y9" s="74">
        <v>480</v>
      </c>
      <c r="Z9" s="75">
        <v>4800</v>
      </c>
      <c r="AA9" s="76"/>
      <c r="AB9" s="75">
        <v>4800</v>
      </c>
    </row>
    <row r="10" spans="2:29" x14ac:dyDescent="0.25">
      <c r="B10" s="7">
        <v>45664</v>
      </c>
      <c r="C10" s="8">
        <v>739</v>
      </c>
      <c r="D10" s="9"/>
      <c r="E10" s="10">
        <v>15.5</v>
      </c>
      <c r="F10" s="33">
        <f t="shared" si="0"/>
        <v>11454.5</v>
      </c>
      <c r="G10" s="15">
        <v>45688</v>
      </c>
      <c r="H10" s="16" t="s">
        <v>84</v>
      </c>
      <c r="I10" s="17"/>
      <c r="J10" s="18">
        <v>19400</v>
      </c>
      <c r="L10" s="53"/>
      <c r="M10" s="54"/>
      <c r="P10" s="77">
        <v>45626</v>
      </c>
      <c r="Q10" s="78" t="s">
        <v>59</v>
      </c>
      <c r="R10" s="77">
        <v>45686</v>
      </c>
      <c r="S10" s="78" t="s">
        <v>60</v>
      </c>
      <c r="T10" s="79">
        <v>47</v>
      </c>
      <c r="U10" s="78" t="s">
        <v>51</v>
      </c>
      <c r="V10" s="78" t="s">
        <v>61</v>
      </c>
      <c r="W10" s="80">
        <v>100</v>
      </c>
      <c r="X10" s="80" t="s">
        <v>53</v>
      </c>
      <c r="Y10" s="81">
        <v>620</v>
      </c>
      <c r="Z10" s="82">
        <v>62000</v>
      </c>
      <c r="AA10" s="82"/>
      <c r="AB10" s="82">
        <v>62000</v>
      </c>
    </row>
    <row r="11" spans="2:29" x14ac:dyDescent="0.25">
      <c r="B11" s="7">
        <v>45665</v>
      </c>
      <c r="C11" s="8">
        <v>389</v>
      </c>
      <c r="D11" s="9"/>
      <c r="E11" s="10">
        <v>15.5</v>
      </c>
      <c r="F11" s="33">
        <f t="shared" si="0"/>
        <v>6029.5</v>
      </c>
      <c r="G11" s="15">
        <v>45702</v>
      </c>
      <c r="H11" s="16" t="s">
        <v>48</v>
      </c>
      <c r="I11" s="17"/>
      <c r="J11" s="18">
        <v>30000</v>
      </c>
      <c r="L11" s="53"/>
      <c r="M11" s="54"/>
      <c r="P11" s="77">
        <v>45626</v>
      </c>
      <c r="Q11" s="78" t="s">
        <v>59</v>
      </c>
      <c r="R11" s="77">
        <v>45686</v>
      </c>
      <c r="S11" s="78" t="s">
        <v>60</v>
      </c>
      <c r="T11" s="79">
        <v>47</v>
      </c>
      <c r="U11" s="78" t="s">
        <v>51</v>
      </c>
      <c r="V11" s="78" t="s">
        <v>62</v>
      </c>
      <c r="W11" s="80">
        <v>10</v>
      </c>
      <c r="X11" s="80" t="s">
        <v>53</v>
      </c>
      <c r="Y11" s="81">
        <v>640</v>
      </c>
      <c r="Z11" s="82">
        <v>6400</v>
      </c>
      <c r="AA11" s="82"/>
      <c r="AB11" s="82">
        <v>6400</v>
      </c>
    </row>
    <row r="12" spans="2:29" x14ac:dyDescent="0.25">
      <c r="B12" s="7">
        <v>45666</v>
      </c>
      <c r="C12" s="8">
        <v>390</v>
      </c>
      <c r="D12" s="9"/>
      <c r="E12" s="10">
        <v>15.5</v>
      </c>
      <c r="F12" s="33">
        <f t="shared" si="0"/>
        <v>6045</v>
      </c>
      <c r="G12" s="15">
        <v>45688</v>
      </c>
      <c r="H12" s="16" t="s">
        <v>87</v>
      </c>
      <c r="I12" s="17"/>
      <c r="J12" s="18">
        <v>403.88</v>
      </c>
      <c r="L12" s="53"/>
      <c r="M12" s="54"/>
      <c r="P12" s="83"/>
      <c r="Q12" s="84"/>
      <c r="R12" s="83"/>
      <c r="S12" s="84"/>
      <c r="T12" s="85"/>
      <c r="U12" s="84"/>
      <c r="V12" s="86" t="s">
        <v>63</v>
      </c>
      <c r="W12" s="87"/>
      <c r="X12" s="87"/>
      <c r="Y12" s="88"/>
      <c r="Z12" s="89"/>
      <c r="AA12" s="89"/>
      <c r="AB12" s="89">
        <v>-140060.79999999999</v>
      </c>
    </row>
    <row r="13" spans="2:29" x14ac:dyDescent="0.25">
      <c r="B13" s="7">
        <v>45667</v>
      </c>
      <c r="C13" s="8">
        <v>397</v>
      </c>
      <c r="D13" s="9"/>
      <c r="E13" s="10">
        <v>15.5</v>
      </c>
      <c r="F13" s="33">
        <f t="shared" si="0"/>
        <v>6153.5</v>
      </c>
      <c r="G13" s="19"/>
      <c r="H13" s="16" t="s">
        <v>88</v>
      </c>
      <c r="I13" s="17"/>
      <c r="J13" s="18">
        <v>4064.5</v>
      </c>
      <c r="L13" s="53"/>
      <c r="M13" s="54"/>
      <c r="P13" s="77">
        <v>45688</v>
      </c>
      <c r="Q13" s="78" t="s">
        <v>79</v>
      </c>
      <c r="R13" s="77">
        <v>45694</v>
      </c>
      <c r="S13" s="78" t="s">
        <v>77</v>
      </c>
      <c r="T13" s="79">
        <v>102</v>
      </c>
      <c r="U13" s="78" t="s">
        <v>51</v>
      </c>
      <c r="V13" s="78" t="s">
        <v>52</v>
      </c>
      <c r="W13" s="80">
        <v>20</v>
      </c>
      <c r="X13" s="78" t="s">
        <v>53</v>
      </c>
      <c r="Y13" s="81">
        <v>510</v>
      </c>
      <c r="Z13" s="82">
        <v>10200</v>
      </c>
      <c r="AA13" s="82"/>
      <c r="AB13" s="82">
        <v>10200</v>
      </c>
      <c r="AC13" s="120" t="s">
        <v>80</v>
      </c>
    </row>
    <row r="14" spans="2:29" x14ac:dyDescent="0.25">
      <c r="B14" s="7">
        <v>45668</v>
      </c>
      <c r="C14" s="8">
        <v>0</v>
      </c>
      <c r="D14" s="9"/>
      <c r="E14" s="10">
        <v>15.5</v>
      </c>
      <c r="F14" s="33">
        <f t="shared" si="0"/>
        <v>0</v>
      </c>
      <c r="G14" s="15">
        <v>45723</v>
      </c>
      <c r="H14" s="16" t="s">
        <v>48</v>
      </c>
      <c r="I14" s="17"/>
      <c r="J14" s="18">
        <v>7004</v>
      </c>
      <c r="L14" s="53"/>
      <c r="M14" s="54"/>
      <c r="P14" s="77">
        <v>45688</v>
      </c>
      <c r="Q14" s="78" t="s">
        <v>79</v>
      </c>
      <c r="R14" s="77">
        <v>45694</v>
      </c>
      <c r="S14" s="78" t="s">
        <v>77</v>
      </c>
      <c r="T14" s="79">
        <v>102</v>
      </c>
      <c r="U14" s="78" t="s">
        <v>51</v>
      </c>
      <c r="V14" s="78" t="s">
        <v>81</v>
      </c>
      <c r="W14" s="127">
        <v>1000</v>
      </c>
      <c r="X14" s="78" t="s">
        <v>12</v>
      </c>
      <c r="Y14" s="81">
        <v>19.399999999999999</v>
      </c>
      <c r="Z14" s="82">
        <v>19400</v>
      </c>
      <c r="AA14" s="82"/>
      <c r="AB14" s="82">
        <v>19400</v>
      </c>
      <c r="AC14" s="120" t="s">
        <v>80</v>
      </c>
    </row>
    <row r="15" spans="2:29" x14ac:dyDescent="0.25">
      <c r="B15" s="7">
        <v>45669</v>
      </c>
      <c r="C15" s="8">
        <v>811</v>
      </c>
      <c r="D15" s="9"/>
      <c r="E15" s="10">
        <v>15.5</v>
      </c>
      <c r="F15" s="33">
        <f t="shared" si="0"/>
        <v>12570.5</v>
      </c>
      <c r="G15" s="19"/>
      <c r="H15" s="16"/>
      <c r="I15" s="17"/>
      <c r="J15" s="18"/>
      <c r="L15" s="53"/>
      <c r="M15" s="54"/>
      <c r="P15" s="134">
        <v>45688</v>
      </c>
      <c r="Q15" s="130"/>
      <c r="R15" s="134">
        <v>45688</v>
      </c>
      <c r="S15" s="129" t="s">
        <v>77</v>
      </c>
      <c r="T15" s="128">
        <v>109</v>
      </c>
      <c r="U15" s="129" t="s">
        <v>51</v>
      </c>
      <c r="V15" s="129" t="s">
        <v>85</v>
      </c>
      <c r="W15" s="133">
        <v>1</v>
      </c>
      <c r="X15" s="129" t="s">
        <v>53</v>
      </c>
      <c r="Y15" s="132">
        <v>336.57139999999998</v>
      </c>
      <c r="Z15" s="131">
        <v>336.57</v>
      </c>
      <c r="AA15" s="131">
        <v>67.31</v>
      </c>
      <c r="AB15" s="131">
        <v>403.88</v>
      </c>
      <c r="AC15" s="135" t="s">
        <v>86</v>
      </c>
    </row>
    <row r="16" spans="2:29" x14ac:dyDescent="0.25">
      <c r="B16" s="7">
        <v>45670</v>
      </c>
      <c r="C16" s="8">
        <v>417</v>
      </c>
      <c r="D16" s="9"/>
      <c r="E16" s="10">
        <v>15.5</v>
      </c>
      <c r="F16" s="33">
        <f t="shared" si="0"/>
        <v>6463.5</v>
      </c>
      <c r="G16" s="19"/>
      <c r="H16" s="16"/>
      <c r="I16" s="17"/>
      <c r="J16" s="18"/>
      <c r="L16" s="53"/>
      <c r="M16" s="54"/>
      <c r="P16" s="111"/>
      <c r="Q16" s="111"/>
      <c r="R16" s="111"/>
      <c r="S16" s="111"/>
      <c r="T16" s="111"/>
      <c r="U16" s="111"/>
      <c r="V16" s="111" t="s">
        <v>82</v>
      </c>
      <c r="W16" s="111"/>
      <c r="X16" s="111"/>
      <c r="Y16" s="111"/>
      <c r="Z16" s="111"/>
      <c r="AA16" s="111"/>
      <c r="AB16" s="126">
        <v>-30003.88</v>
      </c>
    </row>
    <row r="17" spans="2:29" x14ac:dyDescent="0.25">
      <c r="B17" s="7">
        <v>45671</v>
      </c>
      <c r="C17" s="8">
        <v>394</v>
      </c>
      <c r="D17" s="9"/>
      <c r="E17" s="10">
        <v>15.5</v>
      </c>
      <c r="F17" s="33">
        <f t="shared" si="0"/>
        <v>6107</v>
      </c>
      <c r="G17" s="19"/>
      <c r="H17" s="16"/>
      <c r="I17" s="17"/>
      <c r="J17" s="18"/>
      <c r="P17" s="90">
        <v>45652</v>
      </c>
      <c r="Q17" s="91" t="s">
        <v>64</v>
      </c>
      <c r="R17" s="90">
        <v>45742</v>
      </c>
      <c r="S17" s="91" t="s">
        <v>50</v>
      </c>
      <c r="T17" s="92">
        <v>728</v>
      </c>
      <c r="U17" s="91" t="s">
        <v>51</v>
      </c>
      <c r="V17" s="91" t="s">
        <v>61</v>
      </c>
      <c r="W17" s="93">
        <v>110</v>
      </c>
      <c r="X17" s="91" t="s">
        <v>53</v>
      </c>
      <c r="Y17" s="94">
        <v>665</v>
      </c>
      <c r="Z17" s="95">
        <v>73150</v>
      </c>
      <c r="AA17" s="96"/>
      <c r="AB17" s="95">
        <v>73150</v>
      </c>
    </row>
    <row r="18" spans="2:29" x14ac:dyDescent="0.25">
      <c r="B18" s="7">
        <v>45672</v>
      </c>
      <c r="C18" s="8">
        <v>403</v>
      </c>
      <c r="D18" s="9"/>
      <c r="E18" s="10">
        <v>15.5</v>
      </c>
      <c r="F18" s="33">
        <f t="shared" si="0"/>
        <v>6246.5</v>
      </c>
      <c r="G18" s="19"/>
      <c r="H18" s="16"/>
      <c r="I18" s="17"/>
      <c r="J18" s="18"/>
      <c r="M18" s="161"/>
      <c r="P18" s="150">
        <v>45705</v>
      </c>
      <c r="Q18" s="149" t="s">
        <v>90</v>
      </c>
      <c r="R18" s="150">
        <v>45716</v>
      </c>
      <c r="S18" s="149" t="s">
        <v>50</v>
      </c>
      <c r="T18" s="148">
        <v>24</v>
      </c>
      <c r="U18" s="149" t="s">
        <v>51</v>
      </c>
      <c r="V18" s="149" t="s">
        <v>61</v>
      </c>
      <c r="W18" s="147">
        <v>100</v>
      </c>
      <c r="X18" s="149" t="s">
        <v>53</v>
      </c>
      <c r="Y18" s="146">
        <v>646</v>
      </c>
      <c r="Z18" s="145">
        <v>64600</v>
      </c>
      <c r="AA18" s="144"/>
      <c r="AB18" s="145">
        <v>64600</v>
      </c>
      <c r="AC18" s="153" t="s">
        <v>91</v>
      </c>
    </row>
    <row r="19" spans="2:29" x14ac:dyDescent="0.25">
      <c r="B19" s="7">
        <v>45673</v>
      </c>
      <c r="C19" s="8">
        <v>396</v>
      </c>
      <c r="D19" s="9"/>
      <c r="E19" s="10">
        <v>15.5</v>
      </c>
      <c r="F19" s="33">
        <f t="shared" si="0"/>
        <v>6138</v>
      </c>
      <c r="G19" s="19"/>
      <c r="H19" s="16"/>
      <c r="I19" s="17"/>
      <c r="J19" s="18"/>
      <c r="P19" s="17"/>
      <c r="Q19" s="17"/>
      <c r="R19" s="17"/>
      <c r="S19" s="17"/>
      <c r="T19" s="17"/>
      <c r="U19" s="17"/>
      <c r="V19" s="17" t="s">
        <v>65</v>
      </c>
      <c r="W19" s="17"/>
      <c r="X19" s="17"/>
      <c r="Y19" s="17"/>
      <c r="Z19" s="17"/>
      <c r="AA19" s="17"/>
      <c r="AB19" s="17"/>
    </row>
    <row r="20" spans="2:29" x14ac:dyDescent="0.25">
      <c r="B20" s="7">
        <v>45674</v>
      </c>
      <c r="C20" s="8">
        <v>393</v>
      </c>
      <c r="D20" s="9"/>
      <c r="E20" s="10">
        <v>15.5</v>
      </c>
      <c r="F20" s="33">
        <f t="shared" si="0"/>
        <v>6091.5</v>
      </c>
      <c r="G20" s="19"/>
      <c r="H20" s="16"/>
      <c r="I20" s="17"/>
      <c r="J20" s="18"/>
      <c r="P20" s="121">
        <v>45675</v>
      </c>
      <c r="Q20" s="122" t="s">
        <v>59</v>
      </c>
      <c r="R20" s="121">
        <v>45735</v>
      </c>
      <c r="S20" s="122" t="s">
        <v>77</v>
      </c>
      <c r="T20" s="123">
        <v>29</v>
      </c>
      <c r="U20" s="122" t="s">
        <v>51</v>
      </c>
      <c r="V20" s="122" t="s">
        <v>78</v>
      </c>
      <c r="W20" s="10">
        <v>2500</v>
      </c>
      <c r="X20" s="122" t="s">
        <v>12</v>
      </c>
      <c r="Y20" s="124">
        <v>10.4</v>
      </c>
      <c r="Z20" s="125">
        <v>26000</v>
      </c>
      <c r="AA20" s="125"/>
      <c r="AB20" s="125">
        <v>26000</v>
      </c>
    </row>
    <row r="21" spans="2:29" x14ac:dyDescent="0.25">
      <c r="B21" s="7">
        <v>45675</v>
      </c>
      <c r="C21" s="8">
        <v>406</v>
      </c>
      <c r="D21" s="9"/>
      <c r="E21" s="10">
        <v>15.5</v>
      </c>
      <c r="F21" s="33">
        <f t="shared" si="0"/>
        <v>6293</v>
      </c>
      <c r="G21" s="19"/>
      <c r="H21" s="16"/>
      <c r="I21" s="17"/>
      <c r="J21" s="18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2:29" x14ac:dyDescent="0.25">
      <c r="B22" s="7">
        <v>45676</v>
      </c>
      <c r="C22" s="8">
        <v>408</v>
      </c>
      <c r="D22" s="9"/>
      <c r="E22" s="10">
        <v>15.5</v>
      </c>
      <c r="F22" s="33">
        <f t="shared" si="0"/>
        <v>6324</v>
      </c>
      <c r="G22" s="19"/>
      <c r="H22" s="16"/>
      <c r="I22" s="17"/>
      <c r="J22" s="18"/>
      <c r="P22" s="152"/>
      <c r="Q22" s="153"/>
      <c r="R22" s="152"/>
      <c r="S22" s="153"/>
      <c r="T22" s="154"/>
      <c r="U22" s="153"/>
      <c r="V22" s="153"/>
      <c r="W22" s="157"/>
      <c r="X22" s="153"/>
      <c r="Y22" s="155"/>
      <c r="Z22" s="156"/>
      <c r="AA22" s="151"/>
      <c r="AB22" s="156"/>
      <c r="AC22" s="151"/>
    </row>
    <row r="23" spans="2:29" x14ac:dyDescent="0.25">
      <c r="B23" s="7">
        <v>45677</v>
      </c>
      <c r="C23" s="8">
        <v>424</v>
      </c>
      <c r="D23" s="9"/>
      <c r="E23" s="10">
        <v>15.5</v>
      </c>
      <c r="F23" s="33">
        <f t="shared" si="0"/>
        <v>6572</v>
      </c>
      <c r="G23" s="19"/>
      <c r="H23" s="16"/>
      <c r="I23" s="17"/>
      <c r="J23" s="18"/>
      <c r="P23" s="152"/>
      <c r="Q23" s="151"/>
      <c r="R23" s="152"/>
      <c r="S23" s="153"/>
      <c r="T23" s="154"/>
      <c r="U23" s="153"/>
      <c r="V23" s="153"/>
      <c r="W23" s="158"/>
      <c r="X23" s="153"/>
      <c r="Y23" s="155"/>
      <c r="Z23" s="156"/>
      <c r="AA23" s="156"/>
      <c r="AB23" s="156"/>
      <c r="AC23" s="153"/>
    </row>
    <row r="24" spans="2:29" x14ac:dyDescent="0.25">
      <c r="B24" s="7">
        <v>45678</v>
      </c>
      <c r="C24" s="8">
        <v>414</v>
      </c>
      <c r="D24" s="9"/>
      <c r="E24" s="10">
        <v>15.5</v>
      </c>
      <c r="F24" s="33">
        <f t="shared" si="0"/>
        <v>6417</v>
      </c>
      <c r="G24" s="19"/>
      <c r="H24" s="16"/>
      <c r="I24" s="17"/>
      <c r="J24" s="18"/>
      <c r="P24" s="152"/>
      <c r="Q24" s="153"/>
      <c r="R24" s="152"/>
      <c r="S24" s="153"/>
      <c r="T24" s="154"/>
      <c r="U24" s="153"/>
      <c r="V24" t="s">
        <v>93</v>
      </c>
      <c r="W24" s="158"/>
      <c r="X24" s="153"/>
      <c r="Y24" s="155"/>
      <c r="Z24" s="156"/>
      <c r="AA24" s="151"/>
      <c r="AB24" s="156"/>
      <c r="AC24" s="153"/>
    </row>
    <row r="25" spans="2:29" x14ac:dyDescent="0.25">
      <c r="B25" s="7">
        <v>45679</v>
      </c>
      <c r="C25" s="8">
        <v>409</v>
      </c>
      <c r="D25" s="9"/>
      <c r="E25" s="10">
        <v>15.5</v>
      </c>
      <c r="F25" s="33">
        <f t="shared" si="0"/>
        <v>6339.5</v>
      </c>
      <c r="G25" s="19"/>
      <c r="H25" s="16"/>
      <c r="I25" s="17"/>
      <c r="J25" s="18"/>
      <c r="P25" s="152"/>
      <c r="Q25" s="153"/>
      <c r="R25" s="152"/>
      <c r="S25" s="153"/>
      <c r="T25" s="154"/>
      <c r="U25" s="153"/>
      <c r="V25" t="s">
        <v>94</v>
      </c>
      <c r="W25" s="157"/>
      <c r="X25" s="153"/>
      <c r="Y25" s="155"/>
      <c r="Z25" s="156"/>
      <c r="AA25" s="151"/>
      <c r="AB25" s="156"/>
      <c r="AC25" s="153"/>
    </row>
    <row r="26" spans="2:29" x14ac:dyDescent="0.25">
      <c r="B26" s="7">
        <v>45680</v>
      </c>
      <c r="C26" s="8">
        <v>404</v>
      </c>
      <c r="D26" s="9"/>
      <c r="E26" s="10">
        <v>15.5</v>
      </c>
      <c r="F26" s="33">
        <f t="shared" si="0"/>
        <v>6262</v>
      </c>
      <c r="G26" s="19"/>
      <c r="H26" s="16"/>
      <c r="I26" s="17"/>
      <c r="J26" s="18"/>
      <c r="P26" s="152"/>
      <c r="Q26" s="153"/>
      <c r="R26" s="152"/>
      <c r="S26" s="153"/>
      <c r="T26" s="154"/>
      <c r="U26" s="153"/>
      <c r="V26" s="153"/>
      <c r="W26" s="159"/>
      <c r="X26" s="153"/>
      <c r="Y26" s="155"/>
      <c r="Z26" s="156"/>
      <c r="AA26" s="156"/>
      <c r="AB26" s="156"/>
      <c r="AC26" s="153"/>
    </row>
    <row r="27" spans="2:29" x14ac:dyDescent="0.25">
      <c r="B27" s="7">
        <v>45681</v>
      </c>
      <c r="C27" s="8">
        <v>424</v>
      </c>
      <c r="D27" s="9"/>
      <c r="E27" s="10">
        <v>15.5</v>
      </c>
      <c r="F27" s="33">
        <f t="shared" si="0"/>
        <v>6572</v>
      </c>
      <c r="G27" s="19"/>
      <c r="H27" s="16"/>
      <c r="I27" s="17"/>
      <c r="J27" s="18"/>
      <c r="M27" s="17"/>
      <c r="N27" s="40"/>
    </row>
    <row r="28" spans="2:29" x14ac:dyDescent="0.25">
      <c r="B28" s="7">
        <v>45682</v>
      </c>
      <c r="C28" s="8">
        <v>423</v>
      </c>
      <c r="D28" s="9"/>
      <c r="E28" s="10">
        <v>15.5</v>
      </c>
      <c r="F28" s="33">
        <f t="shared" si="0"/>
        <v>6556.5</v>
      </c>
      <c r="G28" s="19"/>
      <c r="H28" s="16"/>
      <c r="I28" s="17"/>
      <c r="J28" s="18"/>
      <c r="M28" s="17"/>
      <c r="N28" s="40"/>
    </row>
    <row r="29" spans="2:29" x14ac:dyDescent="0.25">
      <c r="B29" s="7">
        <v>45683</v>
      </c>
      <c r="C29" s="8">
        <v>0</v>
      </c>
      <c r="D29" s="9"/>
      <c r="E29" s="10">
        <v>15.5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29" x14ac:dyDescent="0.25">
      <c r="B30" s="7">
        <v>45684</v>
      </c>
      <c r="C30" s="8">
        <v>916</v>
      </c>
      <c r="D30" s="9"/>
      <c r="E30" s="10">
        <v>15.5</v>
      </c>
      <c r="F30" s="33">
        <f t="shared" si="0"/>
        <v>14198</v>
      </c>
      <c r="G30" s="19"/>
      <c r="H30" s="16"/>
      <c r="I30" s="17"/>
      <c r="J30" s="18"/>
      <c r="M30" s="17"/>
      <c r="N30" s="40"/>
    </row>
    <row r="31" spans="2:29" x14ac:dyDescent="0.25">
      <c r="B31" s="7">
        <v>45685</v>
      </c>
      <c r="C31" s="8">
        <v>483</v>
      </c>
      <c r="D31" s="9"/>
      <c r="E31" s="10">
        <v>15.5</v>
      </c>
      <c r="F31" s="33">
        <f t="shared" si="0"/>
        <v>7486.5</v>
      </c>
      <c r="G31" s="19"/>
      <c r="H31" s="16"/>
      <c r="I31" s="17"/>
      <c r="J31" s="18"/>
      <c r="M31" s="17"/>
      <c r="N31" s="40"/>
    </row>
    <row r="32" spans="2:29" x14ac:dyDescent="0.25">
      <c r="B32" s="7">
        <v>45686</v>
      </c>
      <c r="C32" s="8">
        <v>465</v>
      </c>
      <c r="D32" s="9"/>
      <c r="E32" s="10">
        <v>15.5</v>
      </c>
      <c r="F32" s="33">
        <f t="shared" si="0"/>
        <v>7207.5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475</v>
      </c>
      <c r="D33" s="9"/>
      <c r="E33" s="10">
        <v>15.5</v>
      </c>
      <c r="F33" s="33">
        <f t="shared" si="0"/>
        <v>7362.5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8">
        <v>491</v>
      </c>
      <c r="D34" s="48"/>
      <c r="E34" s="10">
        <v>15.5</v>
      </c>
      <c r="F34" s="50">
        <f t="shared" si="0"/>
        <v>7610.5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12658</v>
      </c>
      <c r="D35" s="43">
        <f>SUM(D4:D34)</f>
        <v>0</v>
      </c>
      <c r="E35" s="44"/>
      <c r="F35" s="45" t="s">
        <v>4</v>
      </c>
      <c r="G35" s="51"/>
      <c r="H35" s="349" t="s">
        <v>11</v>
      </c>
      <c r="I35" s="349"/>
      <c r="J35" s="25">
        <f>SUM(J4:J34)</f>
        <v>200091.14225000021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50" t="s">
        <v>13</v>
      </c>
      <c r="I36" s="350"/>
      <c r="J36" s="18">
        <f>F36+F37</f>
        <v>196199</v>
      </c>
      <c r="L36" s="31">
        <f>J36-J4-J5-J6</f>
        <v>190148.01165</v>
      </c>
      <c r="M36" s="31">
        <v>190148.02</v>
      </c>
      <c r="N36" s="31">
        <f>L36-M36</f>
        <v>-8.349999989150092E-3</v>
      </c>
    </row>
    <row r="37" spans="2:14" x14ac:dyDescent="0.25">
      <c r="B37" s="26" t="s">
        <v>14</v>
      </c>
      <c r="C37" s="30">
        <f>C35</f>
        <v>12658</v>
      </c>
      <c r="D37" s="9">
        <f>D35/1.03</f>
        <v>0</v>
      </c>
      <c r="E37" s="10"/>
      <c r="F37" s="33">
        <f>SUM(F4:F36)</f>
        <v>196199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351" t="s">
        <v>16</v>
      </c>
      <c r="C39" s="352"/>
      <c r="D39" s="27"/>
      <c r="E39" s="37"/>
      <c r="F39" s="38"/>
      <c r="G39" s="52"/>
      <c r="H39" s="353" t="s">
        <v>17</v>
      </c>
      <c r="I39" s="353"/>
      <c r="J39" s="29">
        <f>J36+J37+J38-J35</f>
        <v>-3892.1422500002082</v>
      </c>
      <c r="M39" s="17"/>
      <c r="N39" s="40">
        <f>J39+N34</f>
        <v>-3892.1422500002082</v>
      </c>
    </row>
    <row r="40" spans="2:14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  <c r="M40" s="17" t="s">
        <v>25</v>
      </c>
      <c r="N40" s="40"/>
    </row>
    <row r="41" spans="2:14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  <c r="M41" s="17" t="s">
        <v>32</v>
      </c>
      <c r="N41" s="40">
        <f>N40+N39</f>
        <v>-3892.1422500002082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  <colBreaks count="1" manualBreakCount="1">
    <brk id="2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354" t="s">
        <v>69</v>
      </c>
      <c r="M3" s="354"/>
      <c r="N3" s="354"/>
      <c r="P3" s="55">
        <v>45595</v>
      </c>
      <c r="Q3" s="56" t="s">
        <v>49</v>
      </c>
      <c r="R3" s="55">
        <v>45660</v>
      </c>
      <c r="S3" s="56" t="s">
        <v>50</v>
      </c>
      <c r="T3" s="57">
        <v>520</v>
      </c>
      <c r="U3" s="56" t="s">
        <v>51</v>
      </c>
      <c r="V3" s="56" t="s">
        <v>52</v>
      </c>
      <c r="W3" s="58">
        <v>2</v>
      </c>
      <c r="X3" s="58" t="s">
        <v>53</v>
      </c>
      <c r="Y3" s="59">
        <v>490</v>
      </c>
      <c r="Z3" s="60">
        <v>980</v>
      </c>
      <c r="AA3" s="61"/>
      <c r="AB3" s="60">
        <v>980</v>
      </c>
    </row>
    <row r="4" spans="2:29" x14ac:dyDescent="0.25">
      <c r="B4" s="7">
        <v>45689</v>
      </c>
      <c r="C4" s="8">
        <v>454</v>
      </c>
      <c r="D4" s="9"/>
      <c r="E4" s="10">
        <v>15.5</v>
      </c>
      <c r="F4" s="33">
        <f>E4*C4</f>
        <v>7037</v>
      </c>
      <c r="G4" s="11"/>
      <c r="H4" s="12" t="s">
        <v>6</v>
      </c>
      <c r="I4" s="13">
        <v>0.01</v>
      </c>
      <c r="J4" s="14">
        <f>(F36+F37)*I4</f>
        <v>1944.32</v>
      </c>
      <c r="L4" s="162">
        <v>45772</v>
      </c>
      <c r="M4" s="17" t="s">
        <v>73</v>
      </c>
      <c r="N4" s="163">
        <v>200000</v>
      </c>
      <c r="P4" s="62">
        <v>45613</v>
      </c>
      <c r="Q4" s="63" t="s">
        <v>54</v>
      </c>
      <c r="R4" s="62">
        <v>45663</v>
      </c>
      <c r="S4" s="63" t="s">
        <v>50</v>
      </c>
      <c r="T4" s="64">
        <v>589</v>
      </c>
      <c r="U4" s="63" t="s">
        <v>55</v>
      </c>
      <c r="V4" s="63" t="s">
        <v>35</v>
      </c>
      <c r="W4" s="65">
        <v>1200</v>
      </c>
      <c r="X4" s="63" t="s">
        <v>12</v>
      </c>
      <c r="Y4" s="66">
        <v>12.15</v>
      </c>
      <c r="Z4" s="67">
        <v>14580</v>
      </c>
      <c r="AA4" s="67">
        <v>145.80000000000001</v>
      </c>
      <c r="AB4" s="67">
        <v>14725.8</v>
      </c>
    </row>
    <row r="5" spans="2:29" x14ac:dyDescent="0.25">
      <c r="B5" s="7">
        <v>45690</v>
      </c>
      <c r="C5" s="8">
        <v>467</v>
      </c>
      <c r="D5" s="9"/>
      <c r="E5" s="10">
        <v>15.5</v>
      </c>
      <c r="F5" s="33">
        <f t="shared" ref="F5:F34" si="0">E5*C5</f>
        <v>7238.5</v>
      </c>
      <c r="G5" s="11"/>
      <c r="H5" s="12" t="s">
        <v>7</v>
      </c>
      <c r="I5" s="13">
        <v>1E-3</v>
      </c>
      <c r="J5" s="14">
        <f>(F36+F37-J4-J6)*I5</f>
        <v>188.59903999999997</v>
      </c>
      <c r="L5" s="13" t="s">
        <v>70</v>
      </c>
      <c r="M5" s="13"/>
      <c r="N5" s="164">
        <v>40000</v>
      </c>
      <c r="P5" s="62">
        <v>45613</v>
      </c>
      <c r="Q5" s="63" t="s">
        <v>54</v>
      </c>
      <c r="R5" s="62">
        <v>45663</v>
      </c>
      <c r="S5" s="63" t="s">
        <v>50</v>
      </c>
      <c r="T5" s="64">
        <v>589</v>
      </c>
      <c r="U5" s="63" t="s">
        <v>56</v>
      </c>
      <c r="V5" s="63" t="s">
        <v>37</v>
      </c>
      <c r="W5" s="68">
        <v>3</v>
      </c>
      <c r="X5" s="63" t="s">
        <v>53</v>
      </c>
      <c r="Y5" s="66">
        <v>540</v>
      </c>
      <c r="Z5" s="67">
        <v>1620</v>
      </c>
      <c r="AA5" s="69"/>
      <c r="AB5" s="67">
        <v>1620</v>
      </c>
    </row>
    <row r="6" spans="2:29" x14ac:dyDescent="0.25">
      <c r="B6" s="7">
        <v>45691</v>
      </c>
      <c r="C6" s="8">
        <v>484</v>
      </c>
      <c r="D6" s="9"/>
      <c r="E6" s="10">
        <v>15.5</v>
      </c>
      <c r="F6" s="33">
        <f t="shared" si="0"/>
        <v>7502</v>
      </c>
      <c r="G6" s="11"/>
      <c r="H6" s="12" t="s">
        <v>8</v>
      </c>
      <c r="I6" s="13"/>
      <c r="J6" s="14">
        <v>3888.64</v>
      </c>
      <c r="L6" s="111" t="s">
        <v>68</v>
      </c>
      <c r="M6" s="111"/>
      <c r="N6" s="165">
        <v>-40000</v>
      </c>
      <c r="P6" s="62">
        <v>45613</v>
      </c>
      <c r="Q6" s="63" t="s">
        <v>54</v>
      </c>
      <c r="R6" s="62">
        <v>45663</v>
      </c>
      <c r="S6" s="63" t="s">
        <v>50</v>
      </c>
      <c r="T6" s="64">
        <v>589</v>
      </c>
      <c r="U6" s="63" t="s">
        <v>57</v>
      </c>
      <c r="V6" s="63" t="s">
        <v>58</v>
      </c>
      <c r="W6" s="68">
        <v>17</v>
      </c>
      <c r="X6" s="63" t="s">
        <v>53</v>
      </c>
      <c r="Y6" s="66">
        <v>455</v>
      </c>
      <c r="Z6" s="67">
        <v>7735</v>
      </c>
      <c r="AA6" s="69"/>
      <c r="AB6" s="67">
        <v>7735</v>
      </c>
    </row>
    <row r="7" spans="2:29" x14ac:dyDescent="0.25">
      <c r="B7" s="7">
        <v>45692</v>
      </c>
      <c r="C7" s="8">
        <v>471</v>
      </c>
      <c r="D7" s="9"/>
      <c r="E7" s="10">
        <v>15.5</v>
      </c>
      <c r="F7" s="33">
        <f t="shared" si="0"/>
        <v>7300.5</v>
      </c>
      <c r="G7" s="11"/>
      <c r="H7" s="12" t="s">
        <v>9</v>
      </c>
      <c r="I7" s="13"/>
      <c r="J7" s="14">
        <f>'OCAK 2025'!J39*-1</f>
        <v>3892.1422500002082</v>
      </c>
      <c r="L7" s="17" t="s">
        <v>71</v>
      </c>
      <c r="M7" s="17"/>
      <c r="N7" s="163">
        <v>80000</v>
      </c>
      <c r="P7" s="55">
        <v>45614</v>
      </c>
      <c r="Q7" s="56" t="s">
        <v>54</v>
      </c>
      <c r="R7" s="55">
        <v>45664</v>
      </c>
      <c r="S7" s="56" t="s">
        <v>50</v>
      </c>
      <c r="T7" s="57">
        <v>596</v>
      </c>
      <c r="U7" s="56" t="s">
        <v>51</v>
      </c>
      <c r="V7" s="56" t="s">
        <v>41</v>
      </c>
      <c r="W7" s="58">
        <v>30</v>
      </c>
      <c r="X7" s="58" t="s">
        <v>53</v>
      </c>
      <c r="Y7" s="59">
        <v>510</v>
      </c>
      <c r="Z7" s="60">
        <v>15300</v>
      </c>
      <c r="AA7" s="61"/>
      <c r="AB7" s="60">
        <v>15300</v>
      </c>
    </row>
    <row r="8" spans="2:29" x14ac:dyDescent="0.25">
      <c r="B8" s="7">
        <v>45693</v>
      </c>
      <c r="C8" s="8">
        <v>495</v>
      </c>
      <c r="D8" s="9"/>
      <c r="E8" s="10">
        <v>15.5</v>
      </c>
      <c r="F8" s="33">
        <f t="shared" si="0"/>
        <v>7672.5</v>
      </c>
      <c r="G8" s="15">
        <v>45652</v>
      </c>
      <c r="H8" s="16" t="s">
        <v>66</v>
      </c>
      <c r="I8" s="17" t="s">
        <v>67</v>
      </c>
      <c r="J8" s="18">
        <v>73150</v>
      </c>
      <c r="L8" s="17"/>
      <c r="M8" s="17"/>
      <c r="N8" s="163"/>
      <c r="P8" s="70">
        <v>45625</v>
      </c>
      <c r="Q8" s="71" t="s">
        <v>59</v>
      </c>
      <c r="R8" s="70">
        <v>45685</v>
      </c>
      <c r="S8" s="71" t="s">
        <v>50</v>
      </c>
      <c r="T8" s="72">
        <v>656</v>
      </c>
      <c r="U8" s="71" t="s">
        <v>51</v>
      </c>
      <c r="V8" s="71" t="s">
        <v>41</v>
      </c>
      <c r="W8" s="73">
        <v>50</v>
      </c>
      <c r="X8" s="73" t="s">
        <v>53</v>
      </c>
      <c r="Y8" s="74">
        <v>530</v>
      </c>
      <c r="Z8" s="75">
        <v>26500</v>
      </c>
      <c r="AA8" s="76"/>
      <c r="AB8" s="75">
        <v>26500</v>
      </c>
    </row>
    <row r="9" spans="2:29" x14ac:dyDescent="0.25">
      <c r="B9" s="7">
        <v>45694</v>
      </c>
      <c r="C9" s="8">
        <v>461</v>
      </c>
      <c r="D9" s="9"/>
      <c r="E9" s="10">
        <v>15.5</v>
      </c>
      <c r="F9" s="33">
        <f t="shared" si="0"/>
        <v>7145.5</v>
      </c>
      <c r="G9" s="15">
        <v>45772</v>
      </c>
      <c r="H9" s="16" t="s">
        <v>74</v>
      </c>
      <c r="I9" s="17"/>
      <c r="J9" s="18">
        <v>40000</v>
      </c>
      <c r="L9" s="17" t="s">
        <v>72</v>
      </c>
      <c r="M9" s="17"/>
      <c r="N9" s="163">
        <v>80000</v>
      </c>
      <c r="P9" s="70">
        <v>45625</v>
      </c>
      <c r="Q9" s="71" t="s">
        <v>59</v>
      </c>
      <c r="R9" s="70">
        <v>45685</v>
      </c>
      <c r="S9" s="71" t="s">
        <v>50</v>
      </c>
      <c r="T9" s="72">
        <v>656</v>
      </c>
      <c r="U9" s="71" t="s">
        <v>51</v>
      </c>
      <c r="V9" s="71" t="s">
        <v>52</v>
      </c>
      <c r="W9" s="73">
        <v>10</v>
      </c>
      <c r="X9" s="73" t="s">
        <v>53</v>
      </c>
      <c r="Y9" s="74">
        <v>480</v>
      </c>
      <c r="Z9" s="75">
        <v>4800</v>
      </c>
      <c r="AA9" s="76"/>
      <c r="AB9" s="75">
        <v>4800</v>
      </c>
    </row>
    <row r="10" spans="2:29" x14ac:dyDescent="0.25">
      <c r="B10" s="7">
        <v>45695</v>
      </c>
      <c r="C10" s="8">
        <v>463</v>
      </c>
      <c r="D10" s="9"/>
      <c r="E10" s="10">
        <v>15.5</v>
      </c>
      <c r="F10" s="33">
        <f t="shared" si="0"/>
        <v>7176.5</v>
      </c>
      <c r="G10" s="15">
        <v>45708</v>
      </c>
      <c r="H10" s="16" t="s">
        <v>89</v>
      </c>
      <c r="I10" s="17"/>
      <c r="J10" s="18">
        <v>30000</v>
      </c>
      <c r="L10" s="162">
        <v>45833</v>
      </c>
      <c r="M10" s="17" t="s">
        <v>95</v>
      </c>
      <c r="N10" s="163">
        <v>300000</v>
      </c>
      <c r="P10" s="77">
        <v>45626</v>
      </c>
      <c r="Q10" s="78" t="s">
        <v>59</v>
      </c>
      <c r="R10" s="77">
        <v>45686</v>
      </c>
      <c r="S10" s="78" t="s">
        <v>60</v>
      </c>
      <c r="T10" s="79">
        <v>47</v>
      </c>
      <c r="U10" s="78" t="s">
        <v>51</v>
      </c>
      <c r="V10" s="78" t="s">
        <v>61</v>
      </c>
      <c r="W10" s="80">
        <v>100</v>
      </c>
      <c r="X10" s="80" t="s">
        <v>53</v>
      </c>
      <c r="Y10" s="81">
        <v>620</v>
      </c>
      <c r="Z10" s="82">
        <v>62000</v>
      </c>
      <c r="AA10" s="82"/>
      <c r="AB10" s="82">
        <v>62000</v>
      </c>
    </row>
    <row r="11" spans="2:29" x14ac:dyDescent="0.25">
      <c r="B11" s="7">
        <v>45696</v>
      </c>
      <c r="C11" s="8">
        <v>471</v>
      </c>
      <c r="D11" s="9"/>
      <c r="E11" s="10">
        <v>15.5</v>
      </c>
      <c r="F11" s="33">
        <f t="shared" si="0"/>
        <v>7300.5</v>
      </c>
      <c r="G11" s="15">
        <v>45705</v>
      </c>
      <c r="H11" s="16" t="s">
        <v>92</v>
      </c>
      <c r="I11" s="17"/>
      <c r="J11" s="18">
        <v>64600</v>
      </c>
      <c r="L11" s="17"/>
      <c r="M11" s="17"/>
      <c r="N11" s="166">
        <f>SUM(N5:N10)</f>
        <v>460000</v>
      </c>
      <c r="P11" s="77">
        <v>45626</v>
      </c>
      <c r="Q11" s="78" t="s">
        <v>59</v>
      </c>
      <c r="R11" s="77">
        <v>45686</v>
      </c>
      <c r="S11" s="78" t="s">
        <v>60</v>
      </c>
      <c r="T11" s="79">
        <v>47</v>
      </c>
      <c r="U11" s="78" t="s">
        <v>51</v>
      </c>
      <c r="V11" s="78" t="s">
        <v>62</v>
      </c>
      <c r="W11" s="80">
        <v>10</v>
      </c>
      <c r="X11" s="80" t="s">
        <v>53</v>
      </c>
      <c r="Y11" s="81">
        <v>640</v>
      </c>
      <c r="Z11" s="82">
        <v>6400</v>
      </c>
      <c r="AA11" s="82"/>
      <c r="AB11" s="82">
        <v>6400</v>
      </c>
    </row>
    <row r="12" spans="2:29" x14ac:dyDescent="0.25">
      <c r="B12" s="7">
        <v>45697</v>
      </c>
      <c r="C12" s="8">
        <v>475</v>
      </c>
      <c r="D12" s="9"/>
      <c r="E12" s="10">
        <v>15.5</v>
      </c>
      <c r="F12" s="33">
        <f t="shared" si="0"/>
        <v>7362.5</v>
      </c>
      <c r="G12" s="19"/>
      <c r="H12" s="16"/>
      <c r="I12" s="17"/>
      <c r="J12" s="18"/>
      <c r="P12" s="83"/>
      <c r="Q12" s="84"/>
      <c r="R12" s="83"/>
      <c r="S12" s="84"/>
      <c r="T12" s="85"/>
      <c r="U12" s="84"/>
      <c r="V12" s="86" t="s">
        <v>63</v>
      </c>
      <c r="W12" s="87"/>
      <c r="X12" s="87"/>
      <c r="Y12" s="88"/>
      <c r="Z12" s="89"/>
      <c r="AA12" s="89"/>
      <c r="AB12" s="89">
        <v>-140060.79999999999</v>
      </c>
    </row>
    <row r="13" spans="2:29" x14ac:dyDescent="0.25">
      <c r="B13" s="7">
        <v>45698</v>
      </c>
      <c r="C13" s="8">
        <v>483</v>
      </c>
      <c r="D13" s="9"/>
      <c r="E13" s="10">
        <v>15.5</v>
      </c>
      <c r="F13" s="33">
        <f t="shared" si="0"/>
        <v>7486.5</v>
      </c>
      <c r="G13" s="19"/>
      <c r="H13" s="16"/>
      <c r="I13" s="17"/>
      <c r="J13" s="18"/>
      <c r="P13" s="104">
        <v>45652</v>
      </c>
      <c r="Q13" s="105" t="s">
        <v>64</v>
      </c>
      <c r="R13" s="104">
        <v>45742</v>
      </c>
      <c r="S13" s="105" t="s">
        <v>50</v>
      </c>
      <c r="T13" s="106">
        <v>728</v>
      </c>
      <c r="U13" s="105" t="s">
        <v>51</v>
      </c>
      <c r="V13" s="105" t="s">
        <v>61</v>
      </c>
      <c r="W13" s="107">
        <v>110</v>
      </c>
      <c r="X13" s="105" t="s">
        <v>53</v>
      </c>
      <c r="Y13" s="108">
        <v>665</v>
      </c>
      <c r="Z13" s="109">
        <v>73150</v>
      </c>
      <c r="AA13" s="110"/>
      <c r="AB13" s="109">
        <v>73150</v>
      </c>
    </row>
    <row r="14" spans="2:29" x14ac:dyDescent="0.25">
      <c r="B14" s="7">
        <v>45699</v>
      </c>
      <c r="C14" s="8">
        <v>457</v>
      </c>
      <c r="D14" s="9"/>
      <c r="E14" s="10">
        <v>15.5</v>
      </c>
      <c r="F14" s="33">
        <f t="shared" si="0"/>
        <v>7083.5</v>
      </c>
      <c r="G14" s="19"/>
      <c r="H14" s="16"/>
      <c r="I14" s="17"/>
      <c r="J14" s="18"/>
      <c r="P14" s="142">
        <v>45705</v>
      </c>
      <c r="Q14" s="141" t="s">
        <v>90</v>
      </c>
      <c r="R14" s="142">
        <v>45716</v>
      </c>
      <c r="S14" s="141" t="s">
        <v>50</v>
      </c>
      <c r="T14" s="140">
        <v>24</v>
      </c>
      <c r="U14" s="141" t="s">
        <v>51</v>
      </c>
      <c r="V14" s="141" t="s">
        <v>61</v>
      </c>
      <c r="W14" s="139">
        <v>100</v>
      </c>
      <c r="X14" s="141" t="s">
        <v>53</v>
      </c>
      <c r="Y14" s="136">
        <v>646</v>
      </c>
      <c r="Z14" s="138">
        <v>64600</v>
      </c>
      <c r="AA14" s="137"/>
      <c r="AB14" s="138">
        <v>64600</v>
      </c>
      <c r="AC14" s="143" t="s">
        <v>91</v>
      </c>
    </row>
    <row r="15" spans="2:29" x14ac:dyDescent="0.25">
      <c r="B15" s="7">
        <v>45700</v>
      </c>
      <c r="C15" s="8">
        <v>469</v>
      </c>
      <c r="D15" s="9"/>
      <c r="E15" s="10">
        <v>15.5</v>
      </c>
      <c r="F15" s="33">
        <f t="shared" si="0"/>
        <v>7269.5</v>
      </c>
      <c r="G15" s="19"/>
      <c r="H15" s="16"/>
      <c r="I15" s="17"/>
      <c r="J15" s="18"/>
      <c r="M15" s="31"/>
      <c r="P15" s="111"/>
      <c r="Q15" s="111"/>
      <c r="R15" s="111"/>
      <c r="S15" s="111"/>
      <c r="T15" s="111"/>
      <c r="U15" s="111"/>
      <c r="V15" s="111" t="s">
        <v>68</v>
      </c>
      <c r="W15" s="111"/>
      <c r="X15" s="111"/>
      <c r="Y15" s="111"/>
      <c r="Z15" s="111"/>
      <c r="AA15" s="111"/>
      <c r="AB15" s="89">
        <v>-137750</v>
      </c>
    </row>
    <row r="16" spans="2:29" x14ac:dyDescent="0.25">
      <c r="B16" s="7">
        <v>45701</v>
      </c>
      <c r="C16" s="8">
        <v>467</v>
      </c>
      <c r="D16" s="9"/>
      <c r="E16" s="10">
        <v>15.5</v>
      </c>
      <c r="F16" s="33">
        <f t="shared" si="0"/>
        <v>7238.5</v>
      </c>
      <c r="G16" s="19"/>
      <c r="H16" s="16"/>
      <c r="I16" s="17"/>
      <c r="J16" s="18"/>
      <c r="M16" s="31"/>
      <c r="P16" s="121">
        <v>45675</v>
      </c>
      <c r="Q16" s="122" t="s">
        <v>59</v>
      </c>
      <c r="R16" s="121">
        <v>45735</v>
      </c>
      <c r="S16" s="122" t="s">
        <v>77</v>
      </c>
      <c r="T16" s="123">
        <v>29</v>
      </c>
      <c r="U16" s="122" t="s">
        <v>51</v>
      </c>
      <c r="V16" s="122" t="s">
        <v>78</v>
      </c>
      <c r="W16" s="10">
        <v>2500</v>
      </c>
      <c r="X16" s="122" t="s">
        <v>12</v>
      </c>
      <c r="Y16" s="124">
        <v>10.4</v>
      </c>
      <c r="Z16" s="125">
        <v>26000</v>
      </c>
      <c r="AA16" s="125"/>
      <c r="AB16" s="125">
        <v>26000</v>
      </c>
    </row>
    <row r="17" spans="2:29" x14ac:dyDescent="0.25">
      <c r="B17" s="7">
        <v>45702</v>
      </c>
      <c r="C17" s="8">
        <v>430</v>
      </c>
      <c r="D17" s="9"/>
      <c r="E17" s="10">
        <v>15.5</v>
      </c>
      <c r="F17" s="33">
        <f t="shared" si="0"/>
        <v>6665</v>
      </c>
      <c r="G17" s="19"/>
      <c r="H17" s="16"/>
      <c r="I17" s="17"/>
      <c r="J17" s="18"/>
      <c r="M17" s="31"/>
      <c r="P17" s="150"/>
      <c r="Q17" s="149"/>
      <c r="R17" s="150"/>
      <c r="S17" s="149"/>
      <c r="T17" s="148"/>
      <c r="U17" s="149"/>
      <c r="V17" s="149"/>
      <c r="W17" s="147"/>
      <c r="X17" s="149"/>
      <c r="Y17" s="146"/>
      <c r="Z17" s="145"/>
      <c r="AA17" s="144"/>
      <c r="AB17" s="145"/>
      <c r="AC17" s="153"/>
    </row>
    <row r="18" spans="2:29" x14ac:dyDescent="0.25">
      <c r="B18" s="7">
        <v>45703</v>
      </c>
      <c r="C18" s="8">
        <v>438</v>
      </c>
      <c r="D18" s="9"/>
      <c r="E18" s="10">
        <v>15.5</v>
      </c>
      <c r="F18" s="33">
        <f t="shared" si="0"/>
        <v>6789</v>
      </c>
      <c r="G18" s="19"/>
      <c r="H18" s="16"/>
      <c r="I18" s="17"/>
      <c r="J18" s="18"/>
      <c r="M18" s="31"/>
    </row>
    <row r="19" spans="2:29" x14ac:dyDescent="0.25">
      <c r="B19" s="7">
        <v>45704</v>
      </c>
      <c r="C19" s="8">
        <v>439</v>
      </c>
      <c r="D19" s="9"/>
      <c r="E19" s="10">
        <v>15.5</v>
      </c>
      <c r="F19" s="33">
        <f t="shared" si="0"/>
        <v>6804.5</v>
      </c>
      <c r="G19" s="19"/>
      <c r="H19" s="16"/>
      <c r="I19" s="17"/>
      <c r="J19" s="18"/>
      <c r="M19" s="31"/>
    </row>
    <row r="20" spans="2:29" x14ac:dyDescent="0.25">
      <c r="B20" s="7">
        <v>45705</v>
      </c>
      <c r="C20" s="8">
        <v>431</v>
      </c>
      <c r="D20" s="9"/>
      <c r="E20" s="10">
        <v>15.5</v>
      </c>
      <c r="F20" s="33">
        <f t="shared" si="0"/>
        <v>6680.5</v>
      </c>
      <c r="G20" s="19"/>
      <c r="H20" s="16"/>
      <c r="I20" s="17"/>
      <c r="J20" s="18"/>
      <c r="M20" s="31"/>
    </row>
    <row r="21" spans="2:29" x14ac:dyDescent="0.25">
      <c r="B21" s="7">
        <v>45706</v>
      </c>
      <c r="C21" s="8">
        <v>433</v>
      </c>
      <c r="D21" s="9"/>
      <c r="E21" s="10">
        <v>15.5</v>
      </c>
      <c r="F21" s="33">
        <f t="shared" si="0"/>
        <v>6711.5</v>
      </c>
      <c r="G21" s="19"/>
      <c r="H21" s="16"/>
      <c r="I21" s="17"/>
      <c r="J21" s="18"/>
      <c r="M21" s="31"/>
    </row>
    <row r="22" spans="2:29" x14ac:dyDescent="0.25">
      <c r="B22" s="7">
        <v>45707</v>
      </c>
      <c r="C22" s="8">
        <v>441</v>
      </c>
      <c r="D22" s="9"/>
      <c r="E22" s="10">
        <v>15.5</v>
      </c>
      <c r="F22" s="33">
        <f t="shared" si="0"/>
        <v>6835.5</v>
      </c>
      <c r="G22" s="19"/>
      <c r="H22" s="16"/>
      <c r="I22" s="17"/>
      <c r="J22" s="18"/>
      <c r="M22" s="31"/>
    </row>
    <row r="23" spans="2:29" x14ac:dyDescent="0.25">
      <c r="B23" s="7">
        <v>45708</v>
      </c>
      <c r="C23" s="8">
        <v>439</v>
      </c>
      <c r="D23" s="9"/>
      <c r="E23" s="10">
        <v>15.5</v>
      </c>
      <c r="F23" s="33">
        <f t="shared" si="0"/>
        <v>6804.5</v>
      </c>
      <c r="G23" s="19"/>
      <c r="H23" s="16"/>
      <c r="I23" s="17"/>
      <c r="J23" s="18"/>
      <c r="M23" s="31"/>
    </row>
    <row r="24" spans="2:29" x14ac:dyDescent="0.25">
      <c r="B24" s="7">
        <v>45709</v>
      </c>
      <c r="C24" s="8">
        <v>424</v>
      </c>
      <c r="D24" s="9"/>
      <c r="E24" s="10">
        <v>15.5</v>
      </c>
      <c r="F24" s="33">
        <f t="shared" si="0"/>
        <v>6572</v>
      </c>
      <c r="G24" s="19"/>
      <c r="H24" s="16"/>
      <c r="I24" s="17"/>
      <c r="J24" s="18"/>
      <c r="M24" s="31"/>
    </row>
    <row r="25" spans="2:29" x14ac:dyDescent="0.25">
      <c r="B25" s="7">
        <v>45710</v>
      </c>
      <c r="C25" s="8">
        <v>430</v>
      </c>
      <c r="D25" s="9"/>
      <c r="E25" s="10">
        <v>15.5</v>
      </c>
      <c r="F25" s="33">
        <f t="shared" si="0"/>
        <v>6665</v>
      </c>
      <c r="G25" s="19"/>
      <c r="H25" s="16"/>
      <c r="I25" s="17"/>
      <c r="J25" s="18"/>
      <c r="M25" s="31"/>
    </row>
    <row r="26" spans="2:29" x14ac:dyDescent="0.25">
      <c r="B26" s="7">
        <v>45711</v>
      </c>
      <c r="C26" s="8">
        <v>418</v>
      </c>
      <c r="D26" s="9"/>
      <c r="E26" s="10">
        <v>15.5</v>
      </c>
      <c r="F26" s="33">
        <f t="shared" si="0"/>
        <v>6479</v>
      </c>
      <c r="G26" s="19"/>
      <c r="H26" s="16"/>
      <c r="I26" s="17"/>
      <c r="J26" s="18"/>
      <c r="M26" s="31"/>
    </row>
    <row r="27" spans="2:29" x14ac:dyDescent="0.25">
      <c r="B27" s="7">
        <v>45712</v>
      </c>
      <c r="C27" s="8">
        <v>406</v>
      </c>
      <c r="D27" s="9"/>
      <c r="E27" s="10">
        <v>15.5</v>
      </c>
      <c r="F27" s="33">
        <f t="shared" si="0"/>
        <v>6293</v>
      </c>
      <c r="G27" s="19"/>
      <c r="H27" s="16"/>
      <c r="I27" s="17"/>
      <c r="J27" s="18"/>
    </row>
    <row r="28" spans="2:29" x14ac:dyDescent="0.25">
      <c r="B28" s="7">
        <v>45713</v>
      </c>
      <c r="C28" s="8">
        <v>427</v>
      </c>
      <c r="D28" s="9"/>
      <c r="E28" s="10">
        <v>15.5</v>
      </c>
      <c r="F28" s="33">
        <f t="shared" si="0"/>
        <v>6618.5</v>
      </c>
      <c r="G28" s="19"/>
      <c r="H28" s="16"/>
      <c r="I28" s="17"/>
      <c r="J28" s="18"/>
      <c r="N28" s="160"/>
    </row>
    <row r="29" spans="2:29" x14ac:dyDescent="0.25">
      <c r="B29" s="7">
        <v>45714</v>
      </c>
      <c r="C29" s="8">
        <v>433</v>
      </c>
      <c r="D29" s="9"/>
      <c r="E29" s="10">
        <v>15.5</v>
      </c>
      <c r="F29" s="33">
        <f t="shared" si="0"/>
        <v>6711.5</v>
      </c>
      <c r="G29" s="19"/>
      <c r="H29" s="16"/>
      <c r="I29" s="17"/>
      <c r="J29" s="18"/>
    </row>
    <row r="30" spans="2:29" x14ac:dyDescent="0.25">
      <c r="B30" s="7">
        <v>45715</v>
      </c>
      <c r="C30" s="8">
        <v>413</v>
      </c>
      <c r="D30" s="9"/>
      <c r="E30" s="10">
        <v>15.5</v>
      </c>
      <c r="F30" s="33">
        <f t="shared" si="0"/>
        <v>6401.5</v>
      </c>
      <c r="G30" s="19"/>
      <c r="H30" s="16"/>
      <c r="I30" s="17"/>
      <c r="J30" s="18"/>
    </row>
    <row r="31" spans="2:29" x14ac:dyDescent="0.25">
      <c r="B31" s="7">
        <v>45716</v>
      </c>
      <c r="C31" s="8">
        <v>425</v>
      </c>
      <c r="D31" s="9"/>
      <c r="E31" s="10">
        <v>15.5</v>
      </c>
      <c r="F31" s="33">
        <f t="shared" si="0"/>
        <v>6587.5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12544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217663.7012900002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194432</v>
      </c>
    </row>
    <row r="37" spans="2:12" x14ac:dyDescent="0.25">
      <c r="B37" s="26" t="s">
        <v>14</v>
      </c>
      <c r="C37" s="30">
        <f>C35</f>
        <v>12544</v>
      </c>
      <c r="D37" s="9">
        <f>D35/1.03</f>
        <v>0</v>
      </c>
      <c r="E37" s="10"/>
      <c r="F37" s="33">
        <f>SUM(F4:F36)</f>
        <v>194432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-23231.701290000201</v>
      </c>
      <c r="L39" s="31">
        <f>J36-J4-J5-J6</f>
        <v>188410.44095999998</v>
      </c>
    </row>
    <row r="40" spans="2:12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</row>
    <row r="41" spans="2:12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</row>
    <row r="42" spans="2:12" x14ac:dyDescent="0.25">
      <c r="J42" s="31"/>
    </row>
    <row r="43" spans="2:12" x14ac:dyDescent="0.25">
      <c r="J43" s="31"/>
    </row>
  </sheetData>
  <mergeCells count="8"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8.710937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-54230</v>
      </c>
    </row>
    <row r="3" spans="2:29" ht="15.75" thickBot="1" x14ac:dyDescent="0.3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355" t="s">
        <v>69</v>
      </c>
      <c r="M3" s="356"/>
      <c r="N3" s="357"/>
      <c r="P3" s="55">
        <v>45595</v>
      </c>
      <c r="Q3" s="56" t="s">
        <v>49</v>
      </c>
      <c r="R3" s="55">
        <v>45660</v>
      </c>
      <c r="S3" s="56" t="s">
        <v>50</v>
      </c>
      <c r="T3" s="57">
        <v>520</v>
      </c>
      <c r="U3" s="56" t="s">
        <v>51</v>
      </c>
      <c r="V3" s="56" t="s">
        <v>52</v>
      </c>
      <c r="W3" s="58">
        <v>2</v>
      </c>
      <c r="X3" s="58" t="s">
        <v>53</v>
      </c>
      <c r="Y3" s="59">
        <v>490</v>
      </c>
      <c r="Z3" s="60">
        <v>980</v>
      </c>
      <c r="AA3" s="61"/>
      <c r="AB3" s="60">
        <v>980</v>
      </c>
    </row>
    <row r="4" spans="2:29" x14ac:dyDescent="0.25">
      <c r="B4" s="7">
        <v>45717</v>
      </c>
      <c r="C4" s="8">
        <v>398</v>
      </c>
      <c r="D4" s="9"/>
      <c r="E4" s="10">
        <v>15.5</v>
      </c>
      <c r="F4" s="33">
        <f>E4*C4</f>
        <v>6169</v>
      </c>
      <c r="G4" s="11"/>
      <c r="H4" s="12" t="s">
        <v>6</v>
      </c>
      <c r="I4" s="13">
        <v>0.01</v>
      </c>
      <c r="J4" s="14">
        <f>(F36+F37)*I4</f>
        <v>2013.3724999999999</v>
      </c>
      <c r="L4" s="116">
        <v>45772</v>
      </c>
      <c r="M4" s="113" t="s">
        <v>73</v>
      </c>
      <c r="N4" s="114">
        <v>200000</v>
      </c>
      <c r="P4" s="62">
        <v>45613</v>
      </c>
      <c r="Q4" s="63" t="s">
        <v>54</v>
      </c>
      <c r="R4" s="62">
        <v>45663</v>
      </c>
      <c r="S4" s="63" t="s">
        <v>50</v>
      </c>
      <c r="T4" s="64">
        <v>589</v>
      </c>
      <c r="U4" s="63" t="s">
        <v>55</v>
      </c>
      <c r="V4" s="63" t="s">
        <v>35</v>
      </c>
      <c r="W4" s="65">
        <v>1200</v>
      </c>
      <c r="X4" s="63" t="s">
        <v>12</v>
      </c>
      <c r="Y4" s="66">
        <v>12.15</v>
      </c>
      <c r="Z4" s="67">
        <v>14580</v>
      </c>
      <c r="AA4" s="67">
        <v>145.80000000000001</v>
      </c>
      <c r="AB4" s="67">
        <v>14725.8</v>
      </c>
    </row>
    <row r="5" spans="2:29" x14ac:dyDescent="0.25">
      <c r="B5" s="7">
        <v>45718</v>
      </c>
      <c r="C5" s="8">
        <v>417</v>
      </c>
      <c r="D5" s="9"/>
      <c r="E5" s="10">
        <v>15.5</v>
      </c>
      <c r="F5" s="33">
        <f t="shared" ref="F5:F34" si="0">E5*C5</f>
        <v>6463.5</v>
      </c>
      <c r="G5" s="11"/>
      <c r="H5" s="12" t="s">
        <v>7</v>
      </c>
      <c r="I5" s="13">
        <v>1E-3</v>
      </c>
      <c r="J5" s="14">
        <f>(F36+F37-J4-J6)*I5</f>
        <v>195.29712750000002</v>
      </c>
      <c r="L5" s="11" t="s">
        <v>70</v>
      </c>
      <c r="M5" s="13"/>
      <c r="N5" s="119">
        <v>40000</v>
      </c>
      <c r="P5" s="62">
        <v>45613</v>
      </c>
      <c r="Q5" s="63" t="s">
        <v>54</v>
      </c>
      <c r="R5" s="62">
        <v>45663</v>
      </c>
      <c r="S5" s="63" t="s">
        <v>50</v>
      </c>
      <c r="T5" s="64">
        <v>589</v>
      </c>
      <c r="U5" s="63" t="s">
        <v>56</v>
      </c>
      <c r="V5" s="63" t="s">
        <v>37</v>
      </c>
      <c r="W5" s="68">
        <v>3</v>
      </c>
      <c r="X5" s="63" t="s">
        <v>53</v>
      </c>
      <c r="Y5" s="66">
        <v>540</v>
      </c>
      <c r="Z5" s="67">
        <v>1620</v>
      </c>
      <c r="AA5" s="69"/>
      <c r="AB5" s="67">
        <v>1620</v>
      </c>
    </row>
    <row r="6" spans="2:29" x14ac:dyDescent="0.25">
      <c r="B6" s="7">
        <v>45719</v>
      </c>
      <c r="C6" s="8">
        <v>431</v>
      </c>
      <c r="D6" s="9"/>
      <c r="E6" s="10">
        <v>15.5</v>
      </c>
      <c r="F6" s="33">
        <f t="shared" si="0"/>
        <v>6680.5</v>
      </c>
      <c r="G6" s="11"/>
      <c r="H6" s="12" t="s">
        <v>8</v>
      </c>
      <c r="I6" s="13"/>
      <c r="J6" s="14">
        <v>4026.75</v>
      </c>
      <c r="L6" s="117" t="s">
        <v>68</v>
      </c>
      <c r="M6" s="111"/>
      <c r="N6" s="118">
        <v>-40000</v>
      </c>
      <c r="P6" s="62">
        <v>45613</v>
      </c>
      <c r="Q6" s="63" t="s">
        <v>54</v>
      </c>
      <c r="R6" s="62">
        <v>45663</v>
      </c>
      <c r="S6" s="63" t="s">
        <v>50</v>
      </c>
      <c r="T6" s="64">
        <v>589</v>
      </c>
      <c r="U6" s="63" t="s">
        <v>57</v>
      </c>
      <c r="V6" s="63" t="s">
        <v>58</v>
      </c>
      <c r="W6" s="68">
        <v>17</v>
      </c>
      <c r="X6" s="63" t="s">
        <v>53</v>
      </c>
      <c r="Y6" s="66">
        <v>455</v>
      </c>
      <c r="Z6" s="67">
        <v>7735</v>
      </c>
      <c r="AA6" s="69"/>
      <c r="AB6" s="67">
        <v>7735</v>
      </c>
    </row>
    <row r="7" spans="2:29" x14ac:dyDescent="0.25">
      <c r="B7" s="7">
        <v>45720</v>
      </c>
      <c r="C7" s="8">
        <v>441</v>
      </c>
      <c r="D7" s="9"/>
      <c r="E7" s="10">
        <v>15.5</v>
      </c>
      <c r="F7" s="33">
        <f t="shared" si="0"/>
        <v>6835.5</v>
      </c>
      <c r="G7" s="11"/>
      <c r="H7" s="12" t="s">
        <v>9</v>
      </c>
      <c r="I7" s="13"/>
      <c r="J7" s="14">
        <f>'ŞUBAT 2025'!J39*-1</f>
        <v>23231.701290000201</v>
      </c>
      <c r="L7" s="11" t="s">
        <v>71</v>
      </c>
      <c r="M7" s="13"/>
      <c r="N7" s="119">
        <v>80000</v>
      </c>
      <c r="P7" s="55">
        <v>45614</v>
      </c>
      <c r="Q7" s="56" t="s">
        <v>54</v>
      </c>
      <c r="R7" s="55">
        <v>45664</v>
      </c>
      <c r="S7" s="56" t="s">
        <v>50</v>
      </c>
      <c r="T7" s="57">
        <v>596</v>
      </c>
      <c r="U7" s="56" t="s">
        <v>51</v>
      </c>
      <c r="V7" s="56" t="s">
        <v>41</v>
      </c>
      <c r="W7" s="58">
        <v>30</v>
      </c>
      <c r="X7" s="58" t="s">
        <v>53</v>
      </c>
      <c r="Y7" s="59">
        <v>510</v>
      </c>
      <c r="Z7" s="60">
        <v>15300</v>
      </c>
      <c r="AA7" s="61"/>
      <c r="AB7" s="60">
        <v>15300</v>
      </c>
    </row>
    <row r="8" spans="2:29" x14ac:dyDescent="0.25">
      <c r="B8" s="7">
        <v>45721</v>
      </c>
      <c r="C8" s="8">
        <v>452</v>
      </c>
      <c r="D8" s="9"/>
      <c r="E8" s="10">
        <v>15.5</v>
      </c>
      <c r="F8" s="33">
        <f t="shared" si="0"/>
        <v>7006</v>
      </c>
      <c r="G8" s="15">
        <v>45772</v>
      </c>
      <c r="H8" s="16" t="s">
        <v>74</v>
      </c>
      <c r="I8" s="17"/>
      <c r="J8" s="18">
        <v>80000</v>
      </c>
      <c r="L8" s="117" t="s">
        <v>75</v>
      </c>
      <c r="M8" s="111"/>
      <c r="N8" s="118">
        <v>-80000</v>
      </c>
      <c r="P8" s="70">
        <v>45625</v>
      </c>
      <c r="Q8" s="71" t="s">
        <v>59</v>
      </c>
      <c r="R8" s="70">
        <v>45685</v>
      </c>
      <c r="S8" s="71" t="s">
        <v>50</v>
      </c>
      <c r="T8" s="72">
        <v>656</v>
      </c>
      <c r="U8" s="71" t="s">
        <v>51</v>
      </c>
      <c r="V8" s="71" t="s">
        <v>41</v>
      </c>
      <c r="W8" s="73">
        <v>50</v>
      </c>
      <c r="X8" s="73" t="s">
        <v>53</v>
      </c>
      <c r="Y8" s="74">
        <v>530</v>
      </c>
      <c r="Z8" s="75">
        <v>26500</v>
      </c>
      <c r="AA8" s="76"/>
      <c r="AB8" s="75">
        <v>26500</v>
      </c>
    </row>
    <row r="9" spans="2:29" x14ac:dyDescent="0.25">
      <c r="B9" s="7">
        <v>45722</v>
      </c>
      <c r="C9" s="8">
        <v>456</v>
      </c>
      <c r="D9" s="9"/>
      <c r="E9" s="10">
        <v>15.5</v>
      </c>
      <c r="F9" s="33">
        <f t="shared" si="0"/>
        <v>7068</v>
      </c>
      <c r="G9" s="15">
        <v>45741</v>
      </c>
      <c r="H9" s="16" t="s">
        <v>48</v>
      </c>
      <c r="I9" s="17"/>
      <c r="J9" s="18">
        <v>30000</v>
      </c>
      <c r="L9" s="19" t="s">
        <v>72</v>
      </c>
      <c r="M9" s="17"/>
      <c r="N9" s="112">
        <v>80000</v>
      </c>
      <c r="P9" s="70">
        <v>45625</v>
      </c>
      <c r="Q9" s="71" t="s">
        <v>59</v>
      </c>
      <c r="R9" s="70">
        <v>45685</v>
      </c>
      <c r="S9" s="71" t="s">
        <v>50</v>
      </c>
      <c r="T9" s="72">
        <v>656</v>
      </c>
      <c r="U9" s="71" t="s">
        <v>51</v>
      </c>
      <c r="V9" s="71" t="s">
        <v>52</v>
      </c>
      <c r="W9" s="73">
        <v>10</v>
      </c>
      <c r="X9" s="73" t="s">
        <v>53</v>
      </c>
      <c r="Y9" s="74">
        <v>480</v>
      </c>
      <c r="Z9" s="75">
        <v>4800</v>
      </c>
      <c r="AA9" s="76"/>
      <c r="AB9" s="75">
        <v>4800</v>
      </c>
    </row>
    <row r="10" spans="2:29" x14ac:dyDescent="0.25">
      <c r="B10" s="7">
        <v>45723</v>
      </c>
      <c r="C10" s="8">
        <v>454</v>
      </c>
      <c r="D10" s="9"/>
      <c r="E10" s="10">
        <v>15.5</v>
      </c>
      <c r="F10" s="33">
        <f t="shared" si="0"/>
        <v>7037</v>
      </c>
      <c r="G10" s="15"/>
      <c r="H10" s="16"/>
      <c r="I10" s="17"/>
      <c r="J10" s="18"/>
      <c r="L10" s="19"/>
      <c r="M10" s="17"/>
      <c r="N10" s="167"/>
      <c r="P10" s="77">
        <v>45626</v>
      </c>
      <c r="Q10" s="78" t="s">
        <v>59</v>
      </c>
      <c r="R10" s="77">
        <v>45686</v>
      </c>
      <c r="S10" s="78" t="s">
        <v>60</v>
      </c>
      <c r="T10" s="79">
        <v>47</v>
      </c>
      <c r="U10" s="78" t="s">
        <v>51</v>
      </c>
      <c r="V10" s="78" t="s">
        <v>61</v>
      </c>
      <c r="W10" s="80">
        <v>100</v>
      </c>
      <c r="X10" s="80" t="s">
        <v>53</v>
      </c>
      <c r="Y10" s="81">
        <v>620</v>
      </c>
      <c r="Z10" s="82">
        <v>62000</v>
      </c>
      <c r="AA10" s="82"/>
      <c r="AB10" s="82">
        <v>62000</v>
      </c>
    </row>
    <row r="11" spans="2:29" x14ac:dyDescent="0.25">
      <c r="B11" s="7">
        <v>45724</v>
      </c>
      <c r="C11" s="8">
        <v>448</v>
      </c>
      <c r="D11" s="9"/>
      <c r="E11" s="10">
        <v>15.5</v>
      </c>
      <c r="F11" s="33">
        <f t="shared" si="0"/>
        <v>6944</v>
      </c>
      <c r="G11" s="15"/>
      <c r="H11" s="16"/>
      <c r="I11" s="17"/>
      <c r="J11" s="18"/>
      <c r="L11" s="15">
        <v>45833</v>
      </c>
      <c r="M11" s="17" t="s">
        <v>95</v>
      </c>
      <c r="N11" s="112">
        <v>300000</v>
      </c>
      <c r="P11" s="77">
        <v>45626</v>
      </c>
      <c r="Q11" s="78" t="s">
        <v>59</v>
      </c>
      <c r="R11" s="77">
        <v>45686</v>
      </c>
      <c r="S11" s="78" t="s">
        <v>60</v>
      </c>
      <c r="T11" s="79">
        <v>47</v>
      </c>
      <c r="U11" s="78" t="s">
        <v>51</v>
      </c>
      <c r="V11" s="78" t="s">
        <v>62</v>
      </c>
      <c r="W11" s="80">
        <v>10</v>
      </c>
      <c r="X11" s="80" t="s">
        <v>53</v>
      </c>
      <c r="Y11" s="81">
        <v>640</v>
      </c>
      <c r="Z11" s="82">
        <v>6400</v>
      </c>
      <c r="AA11" s="82"/>
      <c r="AB11" s="82">
        <v>6400</v>
      </c>
    </row>
    <row r="12" spans="2:29" x14ac:dyDescent="0.25">
      <c r="B12" s="7">
        <v>45725</v>
      </c>
      <c r="C12" s="8">
        <v>472</v>
      </c>
      <c r="D12" s="9"/>
      <c r="E12" s="10">
        <v>15.5</v>
      </c>
      <c r="F12" s="33">
        <f t="shared" si="0"/>
        <v>7316</v>
      </c>
      <c r="G12" s="15">
        <v>45749</v>
      </c>
      <c r="H12" s="16" t="s">
        <v>48</v>
      </c>
      <c r="I12" s="17"/>
      <c r="J12" s="18">
        <v>20000</v>
      </c>
      <c r="L12" s="168"/>
      <c r="N12" s="169"/>
      <c r="P12" s="83"/>
      <c r="Q12" s="84"/>
      <c r="R12" s="83"/>
      <c r="S12" s="84"/>
      <c r="T12" s="85"/>
      <c r="U12" s="84"/>
      <c r="V12" s="86" t="s">
        <v>63</v>
      </c>
      <c r="W12" s="87"/>
      <c r="X12" s="87"/>
      <c r="Y12" s="88"/>
      <c r="Z12" s="89"/>
      <c r="AA12" s="89"/>
      <c r="AB12" s="89">
        <v>-140060.79999999999</v>
      </c>
    </row>
    <row r="13" spans="2:29" ht="15.75" thickBot="1" x14ac:dyDescent="0.3">
      <c r="B13" s="7">
        <v>45726</v>
      </c>
      <c r="C13" s="8">
        <v>471</v>
      </c>
      <c r="D13" s="9"/>
      <c r="E13" s="10">
        <v>15.5</v>
      </c>
      <c r="F13" s="33">
        <f t="shared" si="0"/>
        <v>7300.5</v>
      </c>
      <c r="G13" s="121">
        <v>45675</v>
      </c>
      <c r="H13" s="16" t="s">
        <v>96</v>
      </c>
      <c r="I13" s="17"/>
      <c r="J13" s="18">
        <v>26000</v>
      </c>
      <c r="L13" s="28"/>
      <c r="M13" s="27"/>
      <c r="N13" s="115">
        <f>SUM(N5:N12)</f>
        <v>380000</v>
      </c>
      <c r="P13" s="104">
        <v>45652</v>
      </c>
      <c r="Q13" s="105" t="s">
        <v>64</v>
      </c>
      <c r="R13" s="104">
        <v>45742</v>
      </c>
      <c r="S13" s="105" t="s">
        <v>50</v>
      </c>
      <c r="T13" s="106">
        <v>728</v>
      </c>
      <c r="U13" s="105" t="s">
        <v>51</v>
      </c>
      <c r="V13" s="105" t="s">
        <v>61</v>
      </c>
      <c r="W13" s="107">
        <v>110</v>
      </c>
      <c r="X13" s="105" t="s">
        <v>53</v>
      </c>
      <c r="Y13" s="108">
        <v>665</v>
      </c>
      <c r="Z13" s="109">
        <v>73150</v>
      </c>
      <c r="AA13" s="110"/>
      <c r="AB13" s="109">
        <v>73150</v>
      </c>
    </row>
    <row r="14" spans="2:29" x14ac:dyDescent="0.25">
      <c r="B14" s="7">
        <v>45727</v>
      </c>
      <c r="C14" s="8">
        <v>468</v>
      </c>
      <c r="D14" s="9"/>
      <c r="E14" s="10">
        <v>15.5</v>
      </c>
      <c r="F14" s="33">
        <f t="shared" si="0"/>
        <v>7254</v>
      </c>
      <c r="G14" s="15">
        <v>45726</v>
      </c>
      <c r="H14" s="120" t="s">
        <v>97</v>
      </c>
      <c r="I14" s="17"/>
      <c r="J14" s="18">
        <v>2590.5</v>
      </c>
      <c r="P14" s="142">
        <v>45705</v>
      </c>
      <c r="Q14" s="141" t="s">
        <v>90</v>
      </c>
      <c r="R14" s="142">
        <v>45716</v>
      </c>
      <c r="S14" s="141" t="s">
        <v>50</v>
      </c>
      <c r="T14" s="140">
        <v>24</v>
      </c>
      <c r="U14" s="141" t="s">
        <v>51</v>
      </c>
      <c r="V14" s="141" t="s">
        <v>61</v>
      </c>
      <c r="W14" s="139">
        <v>100</v>
      </c>
      <c r="X14" s="141" t="s">
        <v>53</v>
      </c>
      <c r="Y14" s="136">
        <v>646</v>
      </c>
      <c r="Z14" s="138">
        <v>64600</v>
      </c>
      <c r="AA14" s="137"/>
      <c r="AB14" s="138">
        <v>64600</v>
      </c>
      <c r="AC14" s="143" t="s">
        <v>91</v>
      </c>
    </row>
    <row r="15" spans="2:29" x14ac:dyDescent="0.25">
      <c r="B15" s="7">
        <v>45728</v>
      </c>
      <c r="C15" s="8">
        <v>471</v>
      </c>
      <c r="D15" s="9"/>
      <c r="E15" s="10">
        <v>15.5</v>
      </c>
      <c r="F15" s="33">
        <f t="shared" si="0"/>
        <v>7300.5</v>
      </c>
      <c r="G15" s="19" t="s">
        <v>98</v>
      </c>
      <c r="H15" s="16"/>
      <c r="I15" s="17"/>
      <c r="J15" s="18">
        <v>1967.91</v>
      </c>
      <c r="P15" s="111"/>
      <c r="Q15" s="111"/>
      <c r="R15" s="111"/>
      <c r="S15" s="111"/>
      <c r="T15" s="111"/>
      <c r="U15" s="111"/>
      <c r="V15" s="111" t="s">
        <v>68</v>
      </c>
      <c r="W15" s="111"/>
      <c r="X15" s="111"/>
      <c r="Y15" s="111"/>
      <c r="Z15" s="111"/>
      <c r="AA15" s="111"/>
      <c r="AB15" s="89">
        <v>-137750</v>
      </c>
    </row>
    <row r="16" spans="2:29" x14ac:dyDescent="0.25">
      <c r="B16" s="7">
        <v>45729</v>
      </c>
      <c r="C16" s="8">
        <v>458</v>
      </c>
      <c r="D16" s="9"/>
      <c r="E16" s="10">
        <v>15.5</v>
      </c>
      <c r="F16" s="33">
        <f t="shared" si="0"/>
        <v>7099</v>
      </c>
      <c r="G16" s="15">
        <v>45743</v>
      </c>
      <c r="H16" s="16" t="s">
        <v>108</v>
      </c>
      <c r="I16" s="17"/>
      <c r="J16" s="18">
        <v>66700</v>
      </c>
      <c r="P16" s="77">
        <v>45675</v>
      </c>
      <c r="Q16" s="78" t="s">
        <v>59</v>
      </c>
      <c r="R16" s="77">
        <v>45735</v>
      </c>
      <c r="S16" s="78" t="s">
        <v>77</v>
      </c>
      <c r="T16" s="79">
        <v>29</v>
      </c>
      <c r="U16" s="78" t="s">
        <v>51</v>
      </c>
      <c r="V16" s="78" t="s">
        <v>78</v>
      </c>
      <c r="W16" s="127">
        <v>2500</v>
      </c>
      <c r="X16" s="78" t="s">
        <v>12</v>
      </c>
      <c r="Y16" s="81">
        <v>10.4</v>
      </c>
      <c r="Z16" s="82">
        <v>26000</v>
      </c>
      <c r="AA16" s="82"/>
      <c r="AB16" s="82">
        <v>26000</v>
      </c>
    </row>
    <row r="17" spans="2:29" x14ac:dyDescent="0.25">
      <c r="B17" s="7">
        <v>45730</v>
      </c>
      <c r="C17" s="8">
        <v>465</v>
      </c>
      <c r="D17" s="9"/>
      <c r="E17" s="10">
        <v>15.5</v>
      </c>
      <c r="F17" s="33">
        <f t="shared" si="0"/>
        <v>7207.5</v>
      </c>
      <c r="G17" s="15">
        <v>45743</v>
      </c>
      <c r="H17" s="16" t="s">
        <v>109</v>
      </c>
      <c r="I17" s="17"/>
      <c r="J17" s="18">
        <v>10300</v>
      </c>
      <c r="P17" s="175">
        <v>45743</v>
      </c>
      <c r="Q17" s="174" t="s">
        <v>99</v>
      </c>
      <c r="R17" s="175">
        <v>45747</v>
      </c>
      <c r="S17" s="174" t="s">
        <v>50</v>
      </c>
      <c r="T17" s="173">
        <v>91</v>
      </c>
      <c r="U17" s="174" t="s">
        <v>51</v>
      </c>
      <c r="V17" s="174" t="s">
        <v>61</v>
      </c>
      <c r="W17" s="172">
        <v>100</v>
      </c>
      <c r="X17" s="174" t="s">
        <v>53</v>
      </c>
      <c r="Y17" s="171">
        <v>667</v>
      </c>
      <c r="Z17" s="170">
        <v>66700</v>
      </c>
      <c r="AA17" s="170"/>
      <c r="AB17" s="170">
        <v>66700</v>
      </c>
      <c r="AC17" s="177" t="s">
        <v>100</v>
      </c>
    </row>
    <row r="18" spans="2:29" x14ac:dyDescent="0.25">
      <c r="B18" s="7">
        <v>45731</v>
      </c>
      <c r="C18" s="8">
        <v>451</v>
      </c>
      <c r="D18" s="9"/>
      <c r="E18" s="10">
        <v>15.5</v>
      </c>
      <c r="F18" s="33">
        <f t="shared" si="0"/>
        <v>6990.5</v>
      </c>
      <c r="G18" s="15"/>
      <c r="H18" s="16"/>
      <c r="I18" s="17"/>
      <c r="J18" s="18"/>
      <c r="P18" s="175">
        <v>45743</v>
      </c>
      <c r="Q18" s="174" t="s">
        <v>99</v>
      </c>
      <c r="R18" s="175">
        <v>45747</v>
      </c>
      <c r="S18" s="174" t="s">
        <v>50</v>
      </c>
      <c r="T18" s="173">
        <v>91</v>
      </c>
      <c r="U18" s="174" t="s">
        <v>51</v>
      </c>
      <c r="V18" s="174" t="s">
        <v>81</v>
      </c>
      <c r="W18" s="172">
        <v>10</v>
      </c>
      <c r="X18" s="174" t="s">
        <v>53</v>
      </c>
      <c r="Y18" s="171">
        <v>1030</v>
      </c>
      <c r="Z18" s="170">
        <v>10300</v>
      </c>
      <c r="AA18" s="170"/>
      <c r="AB18" s="170">
        <v>10300</v>
      </c>
      <c r="AC18" s="177" t="s">
        <v>100</v>
      </c>
    </row>
    <row r="19" spans="2:29" x14ac:dyDescent="0.25">
      <c r="B19" s="7">
        <v>45732</v>
      </c>
      <c r="C19" s="8">
        <v>452</v>
      </c>
      <c r="D19" s="9"/>
      <c r="E19" s="10">
        <v>15.5</v>
      </c>
      <c r="F19" s="33">
        <f t="shared" si="0"/>
        <v>7006</v>
      </c>
      <c r="G19" s="15"/>
      <c r="H19" s="16"/>
      <c r="I19" s="17"/>
      <c r="J19" s="18"/>
      <c r="P19" s="191"/>
      <c r="Q19" s="192"/>
      <c r="R19" s="191"/>
      <c r="S19" s="192"/>
      <c r="T19" s="193"/>
      <c r="U19" s="192"/>
      <c r="V19" s="111" t="s">
        <v>75</v>
      </c>
      <c r="W19" s="194"/>
      <c r="X19" s="192"/>
      <c r="Y19" s="195"/>
      <c r="Z19" s="196"/>
      <c r="AA19" s="196"/>
      <c r="AB19" s="196">
        <v>-103000</v>
      </c>
      <c r="AC19" s="177"/>
    </row>
    <row r="20" spans="2:29" x14ac:dyDescent="0.25">
      <c r="B20" s="7">
        <v>45733</v>
      </c>
      <c r="C20" s="8">
        <v>452</v>
      </c>
      <c r="D20" s="9"/>
      <c r="E20" s="10">
        <v>15.5</v>
      </c>
      <c r="F20" s="33">
        <f t="shared" si="0"/>
        <v>7006</v>
      </c>
      <c r="G20" s="15"/>
      <c r="H20" s="16"/>
      <c r="I20" s="17"/>
      <c r="J20" s="18"/>
      <c r="P20" s="190">
        <v>45743</v>
      </c>
      <c r="Q20" s="185" t="s">
        <v>99</v>
      </c>
      <c r="R20" s="190">
        <v>45747</v>
      </c>
      <c r="S20" s="185" t="s">
        <v>50</v>
      </c>
      <c r="T20" s="184">
        <v>92</v>
      </c>
      <c r="U20" s="185" t="s">
        <v>51</v>
      </c>
      <c r="V20" s="185" t="s">
        <v>61</v>
      </c>
      <c r="W20" s="186">
        <v>65</v>
      </c>
      <c r="X20" s="185" t="s">
        <v>53</v>
      </c>
      <c r="Y20" s="187">
        <v>667</v>
      </c>
      <c r="Z20" s="188">
        <v>43355</v>
      </c>
      <c r="AA20" s="188"/>
      <c r="AB20" s="188">
        <v>43355</v>
      </c>
      <c r="AC20" s="177" t="s">
        <v>100</v>
      </c>
    </row>
    <row r="21" spans="2:29" x14ac:dyDescent="0.25">
      <c r="B21" s="7">
        <v>45734</v>
      </c>
      <c r="C21" s="8">
        <v>466</v>
      </c>
      <c r="D21" s="9"/>
      <c r="E21" s="10">
        <v>15.5</v>
      </c>
      <c r="F21" s="33">
        <f t="shared" si="0"/>
        <v>7223</v>
      </c>
      <c r="G21" s="15"/>
      <c r="H21" s="16"/>
      <c r="I21" s="17"/>
      <c r="J21" s="18"/>
      <c r="P21" s="190">
        <v>45743</v>
      </c>
      <c r="Q21" s="185" t="s">
        <v>99</v>
      </c>
      <c r="R21" s="190">
        <v>45747</v>
      </c>
      <c r="S21" s="185" t="s">
        <v>50</v>
      </c>
      <c r="T21" s="184">
        <v>92</v>
      </c>
      <c r="U21" s="185" t="s">
        <v>51</v>
      </c>
      <c r="V21" s="189" t="s">
        <v>101</v>
      </c>
      <c r="W21" s="186">
        <v>3</v>
      </c>
      <c r="X21" s="185" t="s">
        <v>53</v>
      </c>
      <c r="Y21" s="187">
        <v>688</v>
      </c>
      <c r="Z21" s="188">
        <v>2064</v>
      </c>
      <c r="AA21" s="188"/>
      <c r="AB21" s="188">
        <v>2064</v>
      </c>
      <c r="AC21" s="177" t="s">
        <v>100</v>
      </c>
    </row>
    <row r="22" spans="2:29" x14ac:dyDescent="0.25">
      <c r="B22" s="7">
        <v>45735</v>
      </c>
      <c r="C22" s="8">
        <v>463</v>
      </c>
      <c r="D22" s="9"/>
      <c r="E22" s="10">
        <v>15.5</v>
      </c>
      <c r="F22" s="33">
        <f t="shared" si="0"/>
        <v>7176.5</v>
      </c>
      <c r="G22" s="19"/>
      <c r="H22" s="120"/>
      <c r="I22" s="17"/>
      <c r="J22" s="18"/>
      <c r="P22" s="190">
        <v>45743</v>
      </c>
      <c r="Q22" s="185" t="s">
        <v>99</v>
      </c>
      <c r="R22" s="190">
        <v>45747</v>
      </c>
      <c r="S22" s="185" t="s">
        <v>50</v>
      </c>
      <c r="T22" s="184">
        <v>92</v>
      </c>
      <c r="U22" s="185" t="s">
        <v>51</v>
      </c>
      <c r="V22" s="185" t="s">
        <v>102</v>
      </c>
      <c r="W22" s="186">
        <v>30</v>
      </c>
      <c r="X22" s="185" t="s">
        <v>53</v>
      </c>
      <c r="Y22" s="187">
        <v>554.45545000000004</v>
      </c>
      <c r="Z22" s="188">
        <v>16633.66</v>
      </c>
      <c r="AA22" s="188">
        <v>166.34</v>
      </c>
      <c r="AB22" s="188">
        <v>16800</v>
      </c>
      <c r="AC22" s="177" t="s">
        <v>100</v>
      </c>
    </row>
    <row r="23" spans="2:29" x14ac:dyDescent="0.25">
      <c r="B23" s="7">
        <v>45736</v>
      </c>
      <c r="C23" s="8">
        <v>453</v>
      </c>
      <c r="D23" s="9"/>
      <c r="E23" s="10">
        <v>15.5</v>
      </c>
      <c r="F23" s="33">
        <f t="shared" si="0"/>
        <v>7021.5</v>
      </c>
      <c r="G23" s="19"/>
      <c r="H23" s="16"/>
      <c r="I23" s="17"/>
      <c r="J23" s="18"/>
      <c r="P23" s="190">
        <v>45743</v>
      </c>
      <c r="Q23" s="185" t="s">
        <v>99</v>
      </c>
      <c r="R23" s="190">
        <v>45747</v>
      </c>
      <c r="S23" s="185" t="s">
        <v>50</v>
      </c>
      <c r="T23" s="184">
        <v>92</v>
      </c>
      <c r="U23" s="185" t="s">
        <v>51</v>
      </c>
      <c r="V23" s="185" t="s">
        <v>103</v>
      </c>
      <c r="W23" s="186">
        <v>20</v>
      </c>
      <c r="X23" s="185" t="s">
        <v>53</v>
      </c>
      <c r="Y23" s="187">
        <v>534.65346999999997</v>
      </c>
      <c r="Z23" s="188">
        <v>10693.07</v>
      </c>
      <c r="AA23" s="188">
        <v>106.93</v>
      </c>
      <c r="AB23" s="188">
        <v>10800</v>
      </c>
      <c r="AC23" s="177" t="s">
        <v>100</v>
      </c>
    </row>
    <row r="24" spans="2:29" x14ac:dyDescent="0.25">
      <c r="B24" s="7">
        <v>45737</v>
      </c>
      <c r="C24" s="8">
        <v>452</v>
      </c>
      <c r="D24" s="9"/>
      <c r="E24" s="10">
        <v>15.5</v>
      </c>
      <c r="F24" s="33">
        <f t="shared" si="0"/>
        <v>7006</v>
      </c>
      <c r="G24" s="19"/>
      <c r="H24" s="16"/>
      <c r="I24" s="17"/>
      <c r="J24" s="18"/>
      <c r="P24" s="111"/>
      <c r="Q24" s="111"/>
      <c r="R24" s="111"/>
      <c r="S24" s="111"/>
      <c r="T24" s="111"/>
      <c r="U24" s="111"/>
      <c r="V24" s="111" t="s">
        <v>110</v>
      </c>
      <c r="W24" s="111"/>
      <c r="X24" s="111"/>
      <c r="Y24" s="111"/>
      <c r="Z24" s="111"/>
      <c r="AA24" s="111"/>
      <c r="AB24" s="89">
        <v>-176019</v>
      </c>
      <c r="AC24" s="176"/>
    </row>
    <row r="25" spans="2:29" x14ac:dyDescent="0.25">
      <c r="B25" s="7">
        <v>45738</v>
      </c>
      <c r="C25" s="8">
        <v>445.5</v>
      </c>
      <c r="D25" s="9"/>
      <c r="E25" s="10">
        <v>15.5</v>
      </c>
      <c r="F25" s="33">
        <f t="shared" si="0"/>
        <v>6905.25</v>
      </c>
      <c r="G25" s="19"/>
      <c r="H25" s="16"/>
      <c r="I25" s="17"/>
      <c r="J25" s="18"/>
      <c r="P25" s="178">
        <v>45762</v>
      </c>
      <c r="Q25" s="179" t="s">
        <v>104</v>
      </c>
      <c r="R25" s="178">
        <v>45777</v>
      </c>
      <c r="S25" s="179" t="s">
        <v>50</v>
      </c>
      <c r="T25" s="180">
        <v>106</v>
      </c>
      <c r="U25" s="179" t="s">
        <v>51</v>
      </c>
      <c r="V25" s="179" t="s">
        <v>105</v>
      </c>
      <c r="W25" s="181">
        <v>20</v>
      </c>
      <c r="X25" s="179" t="s">
        <v>53</v>
      </c>
      <c r="Y25" s="182">
        <v>691</v>
      </c>
      <c r="Z25" s="183">
        <v>13820</v>
      </c>
      <c r="AA25" s="183"/>
      <c r="AB25" s="183">
        <v>13820</v>
      </c>
      <c r="AC25" s="177" t="s">
        <v>106</v>
      </c>
    </row>
    <row r="26" spans="2:29" x14ac:dyDescent="0.25">
      <c r="B26" s="7">
        <v>45739</v>
      </c>
      <c r="C26" s="8">
        <v>446.5</v>
      </c>
      <c r="D26" s="9"/>
      <c r="E26" s="10">
        <v>15.5</v>
      </c>
      <c r="F26" s="33">
        <f t="shared" si="0"/>
        <v>6920.75</v>
      </c>
      <c r="G26" s="19"/>
      <c r="H26" s="16"/>
      <c r="I26" s="17"/>
      <c r="J26" s="18"/>
      <c r="P26" s="178">
        <v>45762</v>
      </c>
      <c r="Q26" s="179" t="s">
        <v>104</v>
      </c>
      <c r="R26" s="178">
        <v>45777</v>
      </c>
      <c r="S26" s="179" t="s">
        <v>50</v>
      </c>
      <c r="T26" s="180">
        <v>106</v>
      </c>
      <c r="U26" s="179" t="s">
        <v>51</v>
      </c>
      <c r="V26" s="179" t="s">
        <v>81</v>
      </c>
      <c r="W26" s="181">
        <v>16</v>
      </c>
      <c r="X26" s="179" t="s">
        <v>53</v>
      </c>
      <c r="Y26" s="182">
        <v>1050</v>
      </c>
      <c r="Z26" s="183">
        <v>16800</v>
      </c>
      <c r="AA26" s="183"/>
      <c r="AB26" s="183">
        <v>16800</v>
      </c>
      <c r="AC26" s="177" t="s">
        <v>107</v>
      </c>
    </row>
    <row r="27" spans="2:29" x14ac:dyDescent="0.25">
      <c r="B27" s="7">
        <v>45740</v>
      </c>
      <c r="C27" s="8">
        <v>441</v>
      </c>
      <c r="D27" s="9"/>
      <c r="E27" s="10">
        <v>15.5</v>
      </c>
      <c r="F27" s="33">
        <f t="shared" si="0"/>
        <v>6835.5</v>
      </c>
      <c r="G27" s="19"/>
      <c r="H27" s="16"/>
      <c r="I27" s="17"/>
      <c r="J27" s="18"/>
      <c r="M27" s="17"/>
      <c r="N27" s="40"/>
      <c r="P27" s="178">
        <v>45762</v>
      </c>
      <c r="Q27" s="179" t="s">
        <v>104</v>
      </c>
      <c r="R27" s="178">
        <v>45777</v>
      </c>
      <c r="S27" s="179" t="s">
        <v>50</v>
      </c>
      <c r="T27" s="180">
        <v>106</v>
      </c>
      <c r="U27" s="179" t="s">
        <v>51</v>
      </c>
      <c r="V27" s="179" t="s">
        <v>102</v>
      </c>
      <c r="W27" s="181">
        <v>30</v>
      </c>
      <c r="X27" s="179" t="s">
        <v>53</v>
      </c>
      <c r="Y27" s="182">
        <v>599.01</v>
      </c>
      <c r="Z27" s="183">
        <v>17970.3</v>
      </c>
      <c r="AA27" s="183">
        <v>179.7</v>
      </c>
      <c r="AB27" s="183">
        <v>18150</v>
      </c>
      <c r="AC27" s="177" t="s">
        <v>106</v>
      </c>
    </row>
    <row r="28" spans="2:29" x14ac:dyDescent="0.25">
      <c r="B28" s="7">
        <v>45741</v>
      </c>
      <c r="C28" s="8">
        <v>423</v>
      </c>
      <c r="D28" s="9"/>
      <c r="E28" s="10">
        <v>15.5</v>
      </c>
      <c r="F28" s="33">
        <f t="shared" si="0"/>
        <v>6556.5</v>
      </c>
      <c r="G28" s="19"/>
      <c r="H28" s="16"/>
      <c r="I28" s="17"/>
      <c r="J28" s="18"/>
      <c r="M28" s="17"/>
      <c r="N28" s="40"/>
    </row>
    <row r="29" spans="2:29" x14ac:dyDescent="0.25">
      <c r="B29" s="7">
        <v>45742</v>
      </c>
      <c r="C29" s="8">
        <v>433.5</v>
      </c>
      <c r="D29" s="9"/>
      <c r="E29" s="10">
        <v>15.5</v>
      </c>
      <c r="F29" s="33">
        <f t="shared" si="0"/>
        <v>6719.25</v>
      </c>
      <c r="G29" s="19"/>
      <c r="H29" s="16"/>
      <c r="I29" s="17"/>
      <c r="J29" s="18"/>
      <c r="M29" s="17"/>
      <c r="N29" s="40"/>
    </row>
    <row r="30" spans="2:29" x14ac:dyDescent="0.25">
      <c r="B30" s="7">
        <v>45743</v>
      </c>
      <c r="C30" s="8">
        <v>441</v>
      </c>
      <c r="D30" s="9"/>
      <c r="E30" s="10">
        <v>15.5</v>
      </c>
      <c r="F30" s="33">
        <f t="shared" si="0"/>
        <v>6835.5</v>
      </c>
      <c r="G30" s="19"/>
      <c r="H30" s="16"/>
      <c r="I30" s="17"/>
      <c r="J30" s="18"/>
      <c r="M30" s="17"/>
      <c r="N30" s="40"/>
    </row>
    <row r="31" spans="2:29" x14ac:dyDescent="0.25">
      <c r="B31" s="7">
        <v>45744</v>
      </c>
      <c r="C31" s="8">
        <v>429</v>
      </c>
      <c r="D31" s="9"/>
      <c r="E31" s="10">
        <v>15.5</v>
      </c>
      <c r="F31" s="33">
        <f t="shared" si="0"/>
        <v>6649.5</v>
      </c>
      <c r="G31" s="19"/>
      <c r="H31" s="16"/>
      <c r="I31" s="17"/>
      <c r="J31" s="18"/>
      <c r="M31" s="17"/>
      <c r="N31" s="40"/>
    </row>
    <row r="32" spans="2:29" x14ac:dyDescent="0.25">
      <c r="B32" s="7">
        <v>45745</v>
      </c>
      <c r="C32" s="8">
        <v>439</v>
      </c>
      <c r="D32" s="9"/>
      <c r="E32" s="10">
        <v>15.5</v>
      </c>
      <c r="F32" s="33">
        <f t="shared" si="0"/>
        <v>6804.5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0</v>
      </c>
      <c r="D34" s="36"/>
      <c r="E34" s="10">
        <v>15.5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12989.5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267025.5309175002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201337.25</v>
      </c>
      <c r="L36" s="31">
        <f>J36-J4-J5-J6</f>
        <v>195101.8303725</v>
      </c>
      <c r="M36" s="160">
        <v>195101.83</v>
      </c>
      <c r="N36" s="31">
        <f>L36-M36</f>
        <v>3.7250001332722604E-4</v>
      </c>
    </row>
    <row r="37" spans="2:14" x14ac:dyDescent="0.25">
      <c r="B37" s="26" t="s">
        <v>14</v>
      </c>
      <c r="C37" s="30">
        <f>C35</f>
        <v>12989.5</v>
      </c>
      <c r="D37" s="9">
        <f>D35/1.03</f>
        <v>0</v>
      </c>
      <c r="E37" s="10"/>
      <c r="F37" s="33">
        <f>SUM(F4:F36)</f>
        <v>201337.25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-65688.280917500204</v>
      </c>
      <c r="M39" s="17"/>
      <c r="N39" s="40">
        <f>J39+N34</f>
        <v>-65688.280917500204</v>
      </c>
    </row>
    <row r="40" spans="2:14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  <c r="M40" s="17" t="s">
        <v>25</v>
      </c>
      <c r="N40" s="40">
        <v>494458.28091750015</v>
      </c>
    </row>
    <row r="41" spans="2:14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  <c r="M41" s="17" t="s">
        <v>32</v>
      </c>
      <c r="N41" s="40">
        <f>N40+N39</f>
        <v>428769.99999999994</v>
      </c>
    </row>
    <row r="42" spans="2:14" x14ac:dyDescent="0.25">
      <c r="J42" s="31"/>
    </row>
    <row r="43" spans="2:14" x14ac:dyDescent="0.25">
      <c r="J43" s="31"/>
    </row>
  </sheetData>
  <mergeCells count="8">
    <mergeCell ref="L3:N3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SUBTOTAL(109,N4:N18)</f>
        <v>300000</v>
      </c>
    </row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L2" s="358" t="s">
        <v>69</v>
      </c>
      <c r="M2" s="359"/>
      <c r="N2" s="3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135200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5" t="s">
        <v>18</v>
      </c>
      <c r="M3" s="216" t="s">
        <v>115</v>
      </c>
      <c r="N3" s="217" t="s">
        <v>116</v>
      </c>
      <c r="P3" s="77">
        <v>45675</v>
      </c>
      <c r="Q3" s="78" t="s">
        <v>59</v>
      </c>
      <c r="R3" s="77">
        <v>45735</v>
      </c>
      <c r="S3" s="78" t="s">
        <v>77</v>
      </c>
      <c r="T3" s="79">
        <v>29</v>
      </c>
      <c r="U3" s="78" t="s">
        <v>51</v>
      </c>
      <c r="V3" s="78" t="s">
        <v>78</v>
      </c>
      <c r="W3" s="127">
        <v>2500</v>
      </c>
      <c r="X3" s="78" t="s">
        <v>12</v>
      </c>
      <c r="Y3" s="81">
        <v>10.4</v>
      </c>
      <c r="Z3" s="82">
        <v>26000</v>
      </c>
      <c r="AA3" s="82"/>
      <c r="AB3" s="82">
        <v>26000</v>
      </c>
    </row>
    <row r="4" spans="2:29" x14ac:dyDescent="0.25">
      <c r="B4" s="7">
        <v>45748</v>
      </c>
      <c r="C4" s="8">
        <v>0</v>
      </c>
      <c r="D4" s="9"/>
      <c r="E4" s="10">
        <v>15.5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1923.8600000000001</v>
      </c>
      <c r="L4" s="11" t="s">
        <v>70</v>
      </c>
      <c r="M4" s="13"/>
      <c r="N4" s="119">
        <v>40000</v>
      </c>
      <c r="P4" s="175">
        <v>45743</v>
      </c>
      <c r="Q4" s="174" t="s">
        <v>99</v>
      </c>
      <c r="R4" s="175">
        <v>45747</v>
      </c>
      <c r="S4" s="174" t="s">
        <v>50</v>
      </c>
      <c r="T4" s="173">
        <v>91</v>
      </c>
      <c r="U4" s="174" t="s">
        <v>51</v>
      </c>
      <c r="V4" s="174" t="s">
        <v>61</v>
      </c>
      <c r="W4" s="172">
        <v>100</v>
      </c>
      <c r="X4" s="174" t="s">
        <v>53</v>
      </c>
      <c r="Y4" s="171">
        <v>667</v>
      </c>
      <c r="Z4" s="170">
        <v>66700</v>
      </c>
      <c r="AA4" s="170"/>
      <c r="AB4" s="170">
        <v>66700</v>
      </c>
      <c r="AC4" s="177" t="s">
        <v>100</v>
      </c>
    </row>
    <row r="5" spans="2:29" x14ac:dyDescent="0.25">
      <c r="B5" s="7">
        <v>45749</v>
      </c>
      <c r="C5" s="8">
        <v>0</v>
      </c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186.61442000000002</v>
      </c>
      <c r="L5" s="117" t="s">
        <v>68</v>
      </c>
      <c r="M5" s="111"/>
      <c r="N5" s="118">
        <v>-40000</v>
      </c>
      <c r="P5" s="175">
        <v>45743</v>
      </c>
      <c r="Q5" s="174" t="s">
        <v>99</v>
      </c>
      <c r="R5" s="175">
        <v>45747</v>
      </c>
      <c r="S5" s="174" t="s">
        <v>50</v>
      </c>
      <c r="T5" s="173">
        <v>91</v>
      </c>
      <c r="U5" s="174" t="s">
        <v>51</v>
      </c>
      <c r="V5" s="174" t="s">
        <v>81</v>
      </c>
      <c r="W5" s="172">
        <v>10</v>
      </c>
      <c r="X5" s="174" t="s">
        <v>53</v>
      </c>
      <c r="Y5" s="171">
        <v>1030</v>
      </c>
      <c r="Z5" s="170">
        <v>10300</v>
      </c>
      <c r="AA5" s="170"/>
      <c r="AB5" s="170">
        <v>10300</v>
      </c>
      <c r="AC5" s="177" t="s">
        <v>100</v>
      </c>
    </row>
    <row r="6" spans="2:29" x14ac:dyDescent="0.25">
      <c r="B6" s="7">
        <v>45750</v>
      </c>
      <c r="C6" s="8">
        <v>437</v>
      </c>
      <c r="D6" s="9"/>
      <c r="E6" s="10">
        <v>15.5</v>
      </c>
      <c r="F6" s="33">
        <f t="shared" si="0"/>
        <v>6773.5</v>
      </c>
      <c r="G6" s="11"/>
      <c r="H6" s="12" t="s">
        <v>8</v>
      </c>
      <c r="I6" s="13"/>
      <c r="J6" s="14">
        <v>3847.72</v>
      </c>
      <c r="L6" s="11" t="s">
        <v>71</v>
      </c>
      <c r="M6" s="13"/>
      <c r="N6" s="119">
        <v>80000</v>
      </c>
      <c r="P6" s="191"/>
      <c r="Q6" s="192"/>
      <c r="R6" s="191"/>
      <c r="S6" s="192"/>
      <c r="T6" s="193"/>
      <c r="U6" s="192"/>
      <c r="V6" s="111" t="s">
        <v>75</v>
      </c>
      <c r="W6" s="194"/>
      <c r="X6" s="192"/>
      <c r="Y6" s="195"/>
      <c r="Z6" s="196"/>
      <c r="AA6" s="196"/>
      <c r="AB6" s="196">
        <v>-103000</v>
      </c>
      <c r="AC6" s="177"/>
    </row>
    <row r="7" spans="2:29" x14ac:dyDescent="0.25">
      <c r="B7" s="7">
        <v>45751</v>
      </c>
      <c r="C7" s="8">
        <v>439</v>
      </c>
      <c r="D7" s="9"/>
      <c r="E7" s="10">
        <v>15.5</v>
      </c>
      <c r="F7" s="33">
        <f t="shared" si="0"/>
        <v>6804.5</v>
      </c>
      <c r="G7" s="11"/>
      <c r="H7" s="12" t="s">
        <v>9</v>
      </c>
      <c r="I7" s="13"/>
      <c r="J7" s="14">
        <f>'MART 2025'!J39*-1</f>
        <v>65688.280917500204</v>
      </c>
      <c r="L7" s="117" t="s">
        <v>75</v>
      </c>
      <c r="M7" s="111"/>
      <c r="N7" s="118">
        <v>-80000</v>
      </c>
      <c r="P7" s="190">
        <v>45743</v>
      </c>
      <c r="Q7" s="185" t="s">
        <v>99</v>
      </c>
      <c r="R7" s="190">
        <v>45747</v>
      </c>
      <c r="S7" s="185" t="s">
        <v>50</v>
      </c>
      <c r="T7" s="184">
        <v>92</v>
      </c>
      <c r="U7" s="185" t="s">
        <v>51</v>
      </c>
      <c r="V7" s="185" t="s">
        <v>61</v>
      </c>
      <c r="W7" s="186">
        <v>65</v>
      </c>
      <c r="X7" s="185" t="s">
        <v>53</v>
      </c>
      <c r="Y7" s="187">
        <v>667</v>
      </c>
      <c r="Z7" s="188">
        <v>43355</v>
      </c>
      <c r="AA7" s="188"/>
      <c r="AB7" s="188">
        <v>43355</v>
      </c>
      <c r="AC7" s="177" t="s">
        <v>100</v>
      </c>
    </row>
    <row r="8" spans="2:29" x14ac:dyDescent="0.25">
      <c r="B8" s="7">
        <v>45752</v>
      </c>
      <c r="C8" s="8">
        <v>434</v>
      </c>
      <c r="D8" s="9"/>
      <c r="E8" s="10">
        <v>15.5</v>
      </c>
      <c r="F8" s="33">
        <f t="shared" si="0"/>
        <v>6727</v>
      </c>
      <c r="G8" s="15">
        <v>45772</v>
      </c>
      <c r="H8" s="16" t="s">
        <v>74</v>
      </c>
      <c r="I8" s="17"/>
      <c r="J8" s="18">
        <v>80000</v>
      </c>
      <c r="L8" s="11" t="s">
        <v>72</v>
      </c>
      <c r="M8" s="13"/>
      <c r="N8" s="119">
        <v>80000</v>
      </c>
      <c r="P8" s="190">
        <v>45743</v>
      </c>
      <c r="Q8" s="185" t="s">
        <v>99</v>
      </c>
      <c r="R8" s="190">
        <v>45747</v>
      </c>
      <c r="S8" s="185" t="s">
        <v>50</v>
      </c>
      <c r="T8" s="184">
        <v>92</v>
      </c>
      <c r="U8" s="185" t="s">
        <v>51</v>
      </c>
      <c r="V8" s="189" t="s">
        <v>101</v>
      </c>
      <c r="W8" s="186">
        <v>3</v>
      </c>
      <c r="X8" s="185" t="s">
        <v>53</v>
      </c>
      <c r="Y8" s="187">
        <v>688</v>
      </c>
      <c r="Z8" s="188">
        <v>2064</v>
      </c>
      <c r="AA8" s="188"/>
      <c r="AB8" s="188">
        <v>2064</v>
      </c>
      <c r="AC8" s="177" t="s">
        <v>100</v>
      </c>
    </row>
    <row r="9" spans="2:29" x14ac:dyDescent="0.25">
      <c r="B9" s="7">
        <v>45753</v>
      </c>
      <c r="C9" s="8">
        <v>441.5</v>
      </c>
      <c r="D9" s="9"/>
      <c r="E9" s="10">
        <v>15.5</v>
      </c>
      <c r="F9" s="33">
        <f t="shared" si="0"/>
        <v>6843.25</v>
      </c>
      <c r="G9" s="178">
        <v>45762</v>
      </c>
      <c r="H9" s="16" t="s">
        <v>111</v>
      </c>
      <c r="I9" s="17"/>
      <c r="J9" s="18">
        <v>13820</v>
      </c>
      <c r="L9" s="117" t="s">
        <v>76</v>
      </c>
      <c r="M9" s="111"/>
      <c r="N9" s="118">
        <v>-80000</v>
      </c>
      <c r="P9" s="190">
        <v>45743</v>
      </c>
      <c r="Q9" s="185" t="s">
        <v>99</v>
      </c>
      <c r="R9" s="190">
        <v>45747</v>
      </c>
      <c r="S9" s="185" t="s">
        <v>50</v>
      </c>
      <c r="T9" s="184">
        <v>92</v>
      </c>
      <c r="U9" s="185" t="s">
        <v>51</v>
      </c>
      <c r="V9" s="185" t="s">
        <v>102</v>
      </c>
      <c r="W9" s="186">
        <v>30</v>
      </c>
      <c r="X9" s="185" t="s">
        <v>53</v>
      </c>
      <c r="Y9" s="187">
        <v>554.45545000000004</v>
      </c>
      <c r="Z9" s="188">
        <v>16633.66</v>
      </c>
      <c r="AA9" s="188">
        <v>166.34</v>
      </c>
      <c r="AB9" s="188">
        <v>16800</v>
      </c>
      <c r="AC9" s="177" t="s">
        <v>100</v>
      </c>
    </row>
    <row r="10" spans="2:29" x14ac:dyDescent="0.25">
      <c r="B10" s="7">
        <v>45754</v>
      </c>
      <c r="C10" s="8">
        <v>436.5</v>
      </c>
      <c r="D10" s="9"/>
      <c r="E10" s="10">
        <v>15.5</v>
      </c>
      <c r="F10" s="33">
        <f t="shared" si="0"/>
        <v>6765.75</v>
      </c>
      <c r="G10" s="178">
        <v>45762</v>
      </c>
      <c r="H10" s="16" t="s">
        <v>112</v>
      </c>
      <c r="I10" s="17"/>
      <c r="J10" s="18">
        <v>16800</v>
      </c>
      <c r="L10" s="15">
        <v>45833</v>
      </c>
      <c r="M10" s="17" t="s">
        <v>95</v>
      </c>
      <c r="N10" s="112">
        <v>300000</v>
      </c>
      <c r="P10" s="190">
        <v>45743</v>
      </c>
      <c r="Q10" s="185" t="s">
        <v>99</v>
      </c>
      <c r="R10" s="190">
        <v>45747</v>
      </c>
      <c r="S10" s="185" t="s">
        <v>50</v>
      </c>
      <c r="T10" s="184">
        <v>92</v>
      </c>
      <c r="U10" s="185" t="s">
        <v>51</v>
      </c>
      <c r="V10" s="185" t="s">
        <v>103</v>
      </c>
      <c r="W10" s="186">
        <v>20</v>
      </c>
      <c r="X10" s="185" t="s">
        <v>53</v>
      </c>
      <c r="Y10" s="187">
        <v>534.65346999999997</v>
      </c>
      <c r="Z10" s="188">
        <v>10693.07</v>
      </c>
      <c r="AA10" s="188">
        <v>106.93</v>
      </c>
      <c r="AB10" s="188">
        <v>10800</v>
      </c>
      <c r="AC10" s="177" t="s">
        <v>100</v>
      </c>
    </row>
    <row r="11" spans="2:29" x14ac:dyDescent="0.25">
      <c r="B11" s="7">
        <v>45755</v>
      </c>
      <c r="C11" s="8">
        <v>442</v>
      </c>
      <c r="D11" s="9"/>
      <c r="E11" s="10">
        <v>15.5</v>
      </c>
      <c r="F11" s="33">
        <f t="shared" si="0"/>
        <v>6851</v>
      </c>
      <c r="G11" s="178">
        <v>45762</v>
      </c>
      <c r="H11" s="16" t="s">
        <v>113</v>
      </c>
      <c r="I11" s="17"/>
      <c r="J11" s="18">
        <v>18150</v>
      </c>
      <c r="L11" s="168"/>
      <c r="N11" s="169"/>
      <c r="P11" s="111"/>
      <c r="Q11" s="111"/>
      <c r="R11" s="111"/>
      <c r="S11" s="111"/>
      <c r="T11" s="111"/>
      <c r="U11" s="111"/>
      <c r="V11" s="111" t="s">
        <v>110</v>
      </c>
      <c r="W11" s="111"/>
      <c r="X11" s="111"/>
      <c r="Y11" s="111"/>
      <c r="Z11" s="111"/>
      <c r="AA11" s="111"/>
      <c r="AB11" s="89">
        <v>-73019</v>
      </c>
      <c r="AC11" s="176"/>
    </row>
    <row r="12" spans="2:29" x14ac:dyDescent="0.25">
      <c r="B12" s="7">
        <v>45756</v>
      </c>
      <c r="C12" s="8">
        <v>455</v>
      </c>
      <c r="D12" s="9"/>
      <c r="E12" s="10">
        <v>15.5</v>
      </c>
      <c r="F12" s="33">
        <f t="shared" si="0"/>
        <v>7052.5</v>
      </c>
      <c r="G12" s="15">
        <v>45793</v>
      </c>
      <c r="H12" s="16" t="s">
        <v>48</v>
      </c>
      <c r="I12" s="17"/>
      <c r="J12" s="18">
        <v>25000</v>
      </c>
      <c r="L12" s="168"/>
      <c r="N12" s="169"/>
      <c r="P12" s="175">
        <v>45762</v>
      </c>
      <c r="Q12" s="174" t="s">
        <v>104</v>
      </c>
      <c r="R12" s="175">
        <v>45777</v>
      </c>
      <c r="S12" s="174" t="s">
        <v>50</v>
      </c>
      <c r="T12" s="173">
        <v>106</v>
      </c>
      <c r="U12" s="174" t="s">
        <v>51</v>
      </c>
      <c r="V12" s="174" t="s">
        <v>105</v>
      </c>
      <c r="W12" s="172">
        <v>20</v>
      </c>
      <c r="X12" s="174" t="s">
        <v>53</v>
      </c>
      <c r="Y12" s="171">
        <v>691</v>
      </c>
      <c r="Z12" s="170">
        <v>13820</v>
      </c>
      <c r="AA12" s="170"/>
      <c r="AB12" s="170">
        <v>13820</v>
      </c>
      <c r="AC12" s="177" t="s">
        <v>106</v>
      </c>
    </row>
    <row r="13" spans="2:29" x14ac:dyDescent="0.25">
      <c r="B13" s="7">
        <v>45757</v>
      </c>
      <c r="C13" s="8">
        <v>449.5</v>
      </c>
      <c r="D13" s="9"/>
      <c r="E13" s="10">
        <v>15.5</v>
      </c>
      <c r="F13" s="33">
        <f t="shared" si="0"/>
        <v>6967.25</v>
      </c>
      <c r="G13" s="19"/>
      <c r="H13" s="16"/>
      <c r="I13" s="17"/>
      <c r="J13" s="18"/>
      <c r="L13" s="168"/>
      <c r="N13" s="169"/>
      <c r="P13" s="175">
        <v>45762</v>
      </c>
      <c r="Q13" s="174" t="s">
        <v>104</v>
      </c>
      <c r="R13" s="175">
        <v>45777</v>
      </c>
      <c r="S13" s="174" t="s">
        <v>50</v>
      </c>
      <c r="T13" s="173">
        <v>106</v>
      </c>
      <c r="U13" s="174" t="s">
        <v>51</v>
      </c>
      <c r="V13" s="174" t="s">
        <v>81</v>
      </c>
      <c r="W13" s="172">
        <v>16</v>
      </c>
      <c r="X13" s="174" t="s">
        <v>53</v>
      </c>
      <c r="Y13" s="171">
        <v>1050</v>
      </c>
      <c r="Z13" s="170">
        <v>16800</v>
      </c>
      <c r="AA13" s="170"/>
      <c r="AB13" s="170">
        <v>16800</v>
      </c>
      <c r="AC13" s="177" t="s">
        <v>107</v>
      </c>
    </row>
    <row r="14" spans="2:29" x14ac:dyDescent="0.25">
      <c r="B14" s="7">
        <v>45758</v>
      </c>
      <c r="C14" s="8">
        <v>470.5</v>
      </c>
      <c r="D14" s="9"/>
      <c r="E14" s="10">
        <v>15.5</v>
      </c>
      <c r="F14" s="33">
        <f t="shared" si="0"/>
        <v>7292.75</v>
      </c>
      <c r="G14" s="19"/>
      <c r="H14" s="16"/>
      <c r="I14" s="17"/>
      <c r="J14" s="18"/>
      <c r="L14" s="168"/>
      <c r="N14" s="169"/>
      <c r="P14" s="175">
        <v>45762</v>
      </c>
      <c r="Q14" s="174" t="s">
        <v>104</v>
      </c>
      <c r="R14" s="175">
        <v>45777</v>
      </c>
      <c r="S14" s="174" t="s">
        <v>50</v>
      </c>
      <c r="T14" s="173">
        <v>106</v>
      </c>
      <c r="U14" s="174" t="s">
        <v>51</v>
      </c>
      <c r="V14" s="174" t="s">
        <v>102</v>
      </c>
      <c r="W14" s="172">
        <v>30</v>
      </c>
      <c r="X14" s="174" t="s">
        <v>53</v>
      </c>
      <c r="Y14" s="171">
        <v>599.01</v>
      </c>
      <c r="Z14" s="170">
        <v>17970.3</v>
      </c>
      <c r="AA14" s="170">
        <v>179.7</v>
      </c>
      <c r="AB14" s="170">
        <v>18150</v>
      </c>
      <c r="AC14" s="177" t="s">
        <v>106</v>
      </c>
    </row>
    <row r="15" spans="2:29" x14ac:dyDescent="0.25">
      <c r="B15" s="7">
        <v>45759</v>
      </c>
      <c r="C15" s="8">
        <v>439</v>
      </c>
      <c r="D15" s="9"/>
      <c r="E15" s="10">
        <v>15.5</v>
      </c>
      <c r="F15" s="33">
        <f t="shared" si="0"/>
        <v>6804.5</v>
      </c>
      <c r="G15" s="19"/>
      <c r="H15" s="16"/>
      <c r="I15" s="17"/>
      <c r="J15" s="18"/>
      <c r="L15" s="168"/>
      <c r="N15" s="169"/>
      <c r="P15" s="191"/>
      <c r="Q15" s="192"/>
      <c r="R15" s="191"/>
      <c r="S15" s="192"/>
      <c r="T15" s="193"/>
      <c r="U15" s="192"/>
      <c r="V15" s="111" t="s">
        <v>76</v>
      </c>
      <c r="W15" s="194"/>
      <c r="X15" s="192"/>
      <c r="Y15" s="195"/>
      <c r="Z15" s="196"/>
      <c r="AA15" s="196"/>
      <c r="AB15" s="196">
        <v>-48770</v>
      </c>
    </row>
    <row r="16" spans="2:29" x14ac:dyDescent="0.25">
      <c r="B16" s="7">
        <v>45760</v>
      </c>
      <c r="C16" s="8">
        <v>448.5</v>
      </c>
      <c r="D16" s="9"/>
      <c r="E16" s="10">
        <v>15.5</v>
      </c>
      <c r="F16" s="33">
        <f t="shared" si="0"/>
        <v>6951.75</v>
      </c>
      <c r="G16" s="19"/>
      <c r="H16" s="16"/>
      <c r="I16" s="17"/>
      <c r="J16" s="18"/>
      <c r="L16" s="168"/>
      <c r="N16" s="169"/>
      <c r="P16" s="205">
        <v>45784</v>
      </c>
      <c r="Q16" s="17">
        <f>R16-P16</f>
        <v>24</v>
      </c>
      <c r="R16" s="162">
        <v>45808</v>
      </c>
      <c r="S16" s="204" t="s">
        <v>50</v>
      </c>
      <c r="T16" s="203">
        <v>139</v>
      </c>
      <c r="U16" s="201" t="s">
        <v>51</v>
      </c>
      <c r="V16" s="201" t="s">
        <v>61</v>
      </c>
      <c r="W16" s="202">
        <v>110</v>
      </c>
      <c r="X16" s="201" t="s">
        <v>53</v>
      </c>
      <c r="Y16" s="199">
        <v>5500</v>
      </c>
      <c r="Z16" s="198">
        <v>740</v>
      </c>
      <c r="AA16" s="197"/>
      <c r="AB16" s="197">
        <v>81400</v>
      </c>
      <c r="AC16" s="200" t="s">
        <v>114</v>
      </c>
    </row>
    <row r="17" spans="2:28" x14ac:dyDescent="0.25">
      <c r="B17" s="7">
        <v>45761</v>
      </c>
      <c r="C17" s="8">
        <v>452</v>
      </c>
      <c r="D17" s="9"/>
      <c r="E17" s="10">
        <v>15.5</v>
      </c>
      <c r="F17" s="33">
        <f t="shared" si="0"/>
        <v>7006</v>
      </c>
      <c r="G17" s="19"/>
      <c r="H17" s="16"/>
      <c r="I17" s="17"/>
      <c r="J17" s="18"/>
      <c r="L17" s="168"/>
      <c r="N17" s="169"/>
      <c r="AB17" s="222">
        <v>53800</v>
      </c>
    </row>
    <row r="18" spans="2:28" ht="15.75" thickBot="1" x14ac:dyDescent="0.3">
      <c r="B18" s="7">
        <v>45762</v>
      </c>
      <c r="C18" s="8">
        <v>440</v>
      </c>
      <c r="D18" s="9"/>
      <c r="E18" s="10">
        <v>15.5</v>
      </c>
      <c r="F18" s="33">
        <f t="shared" si="0"/>
        <v>6820</v>
      </c>
      <c r="G18" s="19"/>
      <c r="H18" s="16"/>
      <c r="I18" s="17"/>
      <c r="J18" s="18"/>
      <c r="L18" s="218"/>
      <c r="M18" s="219"/>
      <c r="N18" s="220"/>
    </row>
    <row r="19" spans="2:28" x14ac:dyDescent="0.25">
      <c r="B19" s="7">
        <v>45763</v>
      </c>
      <c r="C19" s="8">
        <v>446</v>
      </c>
      <c r="D19" s="9"/>
      <c r="E19" s="10">
        <v>15.5</v>
      </c>
      <c r="F19" s="33">
        <f t="shared" si="0"/>
        <v>6913</v>
      </c>
      <c r="G19" s="19"/>
      <c r="H19" s="16"/>
      <c r="I19" s="17"/>
      <c r="J19" s="18"/>
    </row>
    <row r="20" spans="2:28" x14ac:dyDescent="0.25">
      <c r="B20" s="7">
        <v>45764</v>
      </c>
      <c r="C20" s="8">
        <v>478</v>
      </c>
      <c r="D20" s="9"/>
      <c r="E20" s="10">
        <v>15.5</v>
      </c>
      <c r="F20" s="33">
        <f t="shared" si="0"/>
        <v>7409</v>
      </c>
      <c r="G20" s="19"/>
      <c r="H20" s="16"/>
      <c r="I20" s="17"/>
      <c r="J20" s="18"/>
    </row>
    <row r="21" spans="2:28" x14ac:dyDescent="0.25">
      <c r="B21" s="7">
        <v>45765</v>
      </c>
      <c r="C21" s="8">
        <v>447.5</v>
      </c>
      <c r="D21" s="9"/>
      <c r="E21" s="10">
        <v>15.5</v>
      </c>
      <c r="F21" s="33">
        <f t="shared" si="0"/>
        <v>6936.25</v>
      </c>
      <c r="G21" s="19"/>
      <c r="H21" s="16"/>
      <c r="I21" s="17"/>
      <c r="J21" s="18"/>
    </row>
    <row r="22" spans="2:28" x14ac:dyDescent="0.25">
      <c r="B22" s="7">
        <v>45766</v>
      </c>
      <c r="C22" s="8">
        <v>462</v>
      </c>
      <c r="D22" s="9"/>
      <c r="E22" s="10">
        <v>15.5</v>
      </c>
      <c r="F22" s="33">
        <f t="shared" si="0"/>
        <v>7161</v>
      </c>
      <c r="G22" s="19"/>
      <c r="H22" s="16"/>
      <c r="I22" s="17"/>
      <c r="J22" s="18"/>
    </row>
    <row r="23" spans="2:28" x14ac:dyDescent="0.25">
      <c r="B23" s="7">
        <v>45767</v>
      </c>
      <c r="C23" s="8">
        <v>467.5</v>
      </c>
      <c r="D23" s="9"/>
      <c r="E23" s="10">
        <v>15.5</v>
      </c>
      <c r="F23" s="33">
        <f t="shared" si="0"/>
        <v>7246.25</v>
      </c>
      <c r="G23" s="19"/>
      <c r="H23" s="16"/>
      <c r="I23" s="17"/>
      <c r="J23" s="18"/>
    </row>
    <row r="24" spans="2:28" x14ac:dyDescent="0.25">
      <c r="B24" s="7">
        <v>45768</v>
      </c>
      <c r="C24" s="8">
        <v>458</v>
      </c>
      <c r="D24" s="9"/>
      <c r="E24" s="10">
        <v>15.5</v>
      </c>
      <c r="F24" s="33">
        <f t="shared" si="0"/>
        <v>7099</v>
      </c>
      <c r="G24" s="19"/>
      <c r="H24" s="16"/>
      <c r="I24" s="17"/>
      <c r="J24" s="18"/>
    </row>
    <row r="25" spans="2:28" x14ac:dyDescent="0.25">
      <c r="B25" s="7">
        <v>45769</v>
      </c>
      <c r="C25" s="8">
        <v>455</v>
      </c>
      <c r="D25" s="9"/>
      <c r="E25" s="10">
        <v>15.5</v>
      </c>
      <c r="F25" s="33">
        <f t="shared" si="0"/>
        <v>7052.5</v>
      </c>
      <c r="G25" s="19"/>
      <c r="H25" s="16"/>
      <c r="I25" s="17"/>
      <c r="J25" s="18"/>
      <c r="P25" s="207"/>
      <c r="Q25" s="208"/>
      <c r="R25" s="209"/>
      <c r="S25" s="209"/>
      <c r="T25" s="212"/>
      <c r="U25" s="209"/>
      <c r="V25" s="213"/>
      <c r="W25" s="210"/>
      <c r="X25" s="211"/>
      <c r="Y25" s="206"/>
      <c r="Z25" s="211"/>
    </row>
    <row r="26" spans="2:28" x14ac:dyDescent="0.25">
      <c r="B26" s="7">
        <v>45770</v>
      </c>
      <c r="C26" s="8">
        <v>451</v>
      </c>
      <c r="D26" s="9"/>
      <c r="E26" s="10">
        <v>15.5</v>
      </c>
      <c r="F26" s="33">
        <f t="shared" si="0"/>
        <v>6990.5</v>
      </c>
      <c r="G26" s="19"/>
      <c r="H26" s="16"/>
      <c r="I26" s="17"/>
      <c r="J26" s="18"/>
    </row>
    <row r="27" spans="2:28" x14ac:dyDescent="0.25">
      <c r="B27" s="7">
        <v>45771</v>
      </c>
      <c r="C27" s="8">
        <v>445</v>
      </c>
      <c r="D27" s="9"/>
      <c r="E27" s="10">
        <v>15.5</v>
      </c>
      <c r="F27" s="33">
        <f t="shared" si="0"/>
        <v>6897.5</v>
      </c>
      <c r="G27" s="19"/>
      <c r="H27" s="16"/>
      <c r="I27" s="17"/>
      <c r="J27" s="18"/>
    </row>
    <row r="28" spans="2:28" x14ac:dyDescent="0.25">
      <c r="B28" s="7">
        <v>45772</v>
      </c>
      <c r="C28" s="8">
        <v>448</v>
      </c>
      <c r="D28" s="9"/>
      <c r="E28" s="10">
        <v>15.5</v>
      </c>
      <c r="F28" s="33">
        <f t="shared" si="0"/>
        <v>6944</v>
      </c>
      <c r="G28" s="19"/>
      <c r="H28" s="16"/>
      <c r="I28" s="17"/>
      <c r="J28" s="18"/>
    </row>
    <row r="29" spans="2:28" x14ac:dyDescent="0.25">
      <c r="B29" s="7">
        <v>45773</v>
      </c>
      <c r="C29" s="8">
        <v>439</v>
      </c>
      <c r="D29" s="9"/>
      <c r="E29" s="10">
        <v>15.5</v>
      </c>
      <c r="F29" s="33">
        <f t="shared" si="0"/>
        <v>6804.5</v>
      </c>
      <c r="G29" s="19"/>
      <c r="H29" s="16"/>
      <c r="I29" s="17"/>
      <c r="J29" s="18"/>
    </row>
    <row r="30" spans="2:28" x14ac:dyDescent="0.25">
      <c r="B30" s="7">
        <v>45774</v>
      </c>
      <c r="C30" s="8">
        <v>418.5</v>
      </c>
      <c r="D30" s="9"/>
      <c r="E30" s="10">
        <v>15.5</v>
      </c>
      <c r="F30" s="33">
        <f t="shared" si="0"/>
        <v>6486.75</v>
      </c>
      <c r="G30" s="19"/>
      <c r="H30" s="16"/>
      <c r="I30" s="17"/>
      <c r="J30" s="18"/>
    </row>
    <row r="31" spans="2:28" x14ac:dyDescent="0.25">
      <c r="B31" s="7">
        <v>45775</v>
      </c>
      <c r="C31" s="8">
        <v>421</v>
      </c>
      <c r="D31" s="9"/>
      <c r="E31" s="10">
        <v>15.5</v>
      </c>
      <c r="F31" s="33">
        <f t="shared" si="0"/>
        <v>6525.5</v>
      </c>
      <c r="G31" s="19"/>
      <c r="H31" s="16"/>
      <c r="I31" s="17"/>
      <c r="J31" s="18"/>
    </row>
    <row r="32" spans="2:28" x14ac:dyDescent="0.25">
      <c r="B32" s="7">
        <v>45776</v>
      </c>
      <c r="C32" s="8">
        <v>401</v>
      </c>
      <c r="D32" s="9"/>
      <c r="E32" s="10">
        <v>15.5</v>
      </c>
      <c r="F32" s="33">
        <f t="shared" si="0"/>
        <v>6215.5</v>
      </c>
      <c r="G32" s="19"/>
      <c r="H32" s="16"/>
      <c r="I32" s="17"/>
      <c r="J32" s="18"/>
      <c r="M32" s="31"/>
      <c r="N32" s="31"/>
    </row>
    <row r="33" spans="2:12" x14ac:dyDescent="0.25">
      <c r="B33" s="7">
        <v>45777</v>
      </c>
      <c r="C33" s="8">
        <v>390</v>
      </c>
      <c r="D33" s="9"/>
      <c r="E33" s="10">
        <v>15.5</v>
      </c>
      <c r="F33" s="33">
        <f t="shared" si="0"/>
        <v>6045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12412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225416.47533750022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192386</v>
      </c>
      <c r="L36" s="31">
        <f>J36-J4-J5-J6</f>
        <v>186427.80558000001</v>
      </c>
    </row>
    <row r="37" spans="2:12" x14ac:dyDescent="0.25">
      <c r="B37" s="26" t="s">
        <v>14</v>
      </c>
      <c r="C37" s="30">
        <f>C35</f>
        <v>12412</v>
      </c>
      <c r="D37" s="9">
        <f>D35/1.03</f>
        <v>0</v>
      </c>
      <c r="E37" s="10"/>
      <c r="F37" s="33">
        <f>SUM(F4:F36)</f>
        <v>192386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-33030.475337500218</v>
      </c>
    </row>
    <row r="40" spans="2:12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</row>
    <row r="41" spans="2:12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P31" sqref="P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21">
        <f>SUBTOTAL(109,N4:N18)</f>
        <v>0</v>
      </c>
    </row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L2" s="354" t="s">
        <v>69</v>
      </c>
      <c r="M2" s="354"/>
      <c r="N2" s="35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53800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62" t="s">
        <v>0</v>
      </c>
      <c r="M3" s="17" t="s">
        <v>5</v>
      </c>
      <c r="N3" s="163" t="s">
        <v>4</v>
      </c>
      <c r="P3" s="175">
        <v>45762</v>
      </c>
      <c r="Q3" s="174" t="s">
        <v>104</v>
      </c>
      <c r="R3" s="175">
        <v>45777</v>
      </c>
      <c r="S3" s="174" t="s">
        <v>50</v>
      </c>
      <c r="T3" s="173">
        <v>106</v>
      </c>
      <c r="U3" s="174" t="s">
        <v>51</v>
      </c>
      <c r="V3" s="174" t="s">
        <v>105</v>
      </c>
      <c r="W3" s="172">
        <v>20</v>
      </c>
      <c r="X3" s="174" t="s">
        <v>53</v>
      </c>
      <c r="Y3" s="171">
        <v>691</v>
      </c>
      <c r="Z3" s="170">
        <v>13820</v>
      </c>
      <c r="AA3" s="170"/>
      <c r="AB3" s="170">
        <v>13820</v>
      </c>
      <c r="AC3" s="177" t="s">
        <v>106</v>
      </c>
    </row>
    <row r="4" spans="2:29" x14ac:dyDescent="0.25">
      <c r="B4" s="7">
        <v>45778</v>
      </c>
      <c r="C4" s="8">
        <v>391</v>
      </c>
      <c r="D4" s="9"/>
      <c r="E4" s="10">
        <v>15.5</v>
      </c>
      <c r="F4" s="33">
        <f>E4*C4</f>
        <v>6060.5</v>
      </c>
      <c r="G4" s="11"/>
      <c r="H4" s="12" t="s">
        <v>6</v>
      </c>
      <c r="I4" s="13">
        <v>0.01</v>
      </c>
      <c r="J4" s="14">
        <f>(F36+F37)*I4</f>
        <v>1846.05</v>
      </c>
      <c r="L4" s="13" t="s">
        <v>70</v>
      </c>
      <c r="M4" s="13"/>
      <c r="N4" s="164">
        <v>40000</v>
      </c>
      <c r="P4" s="175">
        <v>45762</v>
      </c>
      <c r="Q4" s="174" t="s">
        <v>104</v>
      </c>
      <c r="R4" s="175">
        <v>45777</v>
      </c>
      <c r="S4" s="174" t="s">
        <v>50</v>
      </c>
      <c r="T4" s="173">
        <v>106</v>
      </c>
      <c r="U4" s="174" t="s">
        <v>51</v>
      </c>
      <c r="V4" s="174" t="s">
        <v>81</v>
      </c>
      <c r="W4" s="172">
        <v>16</v>
      </c>
      <c r="X4" s="174" t="s">
        <v>53</v>
      </c>
      <c r="Y4" s="171">
        <v>1050</v>
      </c>
      <c r="Z4" s="170">
        <v>16800</v>
      </c>
      <c r="AA4" s="170"/>
      <c r="AB4" s="170">
        <v>16800</v>
      </c>
      <c r="AC4" s="177" t="s">
        <v>107</v>
      </c>
    </row>
    <row r="5" spans="2:29" x14ac:dyDescent="0.25">
      <c r="B5" s="7">
        <v>45779</v>
      </c>
      <c r="C5" s="8">
        <v>366.5</v>
      </c>
      <c r="D5" s="9"/>
      <c r="E5" s="10">
        <v>15.5</v>
      </c>
      <c r="F5" s="33">
        <f t="shared" ref="F5:F34" si="0">E5*C5</f>
        <v>5680.75</v>
      </c>
      <c r="G5" s="11"/>
      <c r="H5" s="12" t="s">
        <v>7</v>
      </c>
      <c r="I5" s="13">
        <v>1E-3</v>
      </c>
      <c r="J5" s="14">
        <f>(F36+F37-J4-J6)*I5</f>
        <v>179.06684000000004</v>
      </c>
      <c r="L5" s="111" t="s">
        <v>68</v>
      </c>
      <c r="M5" s="111"/>
      <c r="N5" s="165">
        <v>-40000</v>
      </c>
      <c r="P5" s="175">
        <v>45762</v>
      </c>
      <c r="Q5" s="174" t="s">
        <v>104</v>
      </c>
      <c r="R5" s="175">
        <v>45777</v>
      </c>
      <c r="S5" s="174" t="s">
        <v>50</v>
      </c>
      <c r="T5" s="173">
        <v>106</v>
      </c>
      <c r="U5" s="174" t="s">
        <v>51</v>
      </c>
      <c r="V5" s="174" t="s">
        <v>102</v>
      </c>
      <c r="W5" s="172">
        <v>30</v>
      </c>
      <c r="X5" s="174" t="s">
        <v>53</v>
      </c>
      <c r="Y5" s="171">
        <v>599.01</v>
      </c>
      <c r="Z5" s="170">
        <v>17970.3</v>
      </c>
      <c r="AA5" s="170">
        <v>179.7</v>
      </c>
      <c r="AB5" s="170">
        <v>18150</v>
      </c>
      <c r="AC5" s="177" t="s">
        <v>106</v>
      </c>
    </row>
    <row r="6" spans="2:29" x14ac:dyDescent="0.25">
      <c r="B6" s="7">
        <v>45780</v>
      </c>
      <c r="C6" s="8">
        <v>400.5</v>
      </c>
      <c r="D6" s="9"/>
      <c r="E6" s="10">
        <v>15.5</v>
      </c>
      <c r="F6" s="33">
        <f t="shared" si="0"/>
        <v>6207.75</v>
      </c>
      <c r="G6" s="11"/>
      <c r="H6" s="12" t="s">
        <v>8</v>
      </c>
      <c r="I6" s="13"/>
      <c r="J6" s="14">
        <v>3692.1099999999997</v>
      </c>
      <c r="L6" s="13" t="s">
        <v>71</v>
      </c>
      <c r="M6" s="13"/>
      <c r="N6" s="164">
        <v>80000</v>
      </c>
      <c r="P6" s="191"/>
      <c r="Q6" s="192"/>
      <c r="R6" s="191"/>
      <c r="S6" s="192"/>
      <c r="T6" s="193"/>
      <c r="U6" s="192"/>
      <c r="V6" s="111" t="s">
        <v>76</v>
      </c>
      <c r="W6" s="194"/>
      <c r="X6" s="192"/>
      <c r="Y6" s="195"/>
      <c r="Z6" s="196"/>
      <c r="AA6" s="196"/>
      <c r="AB6" s="196">
        <v>-48770</v>
      </c>
    </row>
    <row r="7" spans="2:29" x14ac:dyDescent="0.25">
      <c r="B7" s="7">
        <v>45781</v>
      </c>
      <c r="C7" s="8">
        <v>351</v>
      </c>
      <c r="D7" s="9"/>
      <c r="E7" s="10">
        <v>15.5</v>
      </c>
      <c r="F7" s="33">
        <f t="shared" si="0"/>
        <v>5440.5</v>
      </c>
      <c r="G7" s="11"/>
      <c r="H7" s="12" t="s">
        <v>9</v>
      </c>
      <c r="I7" s="13"/>
      <c r="J7" s="14">
        <f>'NİSAN 2025'!J39*-1</f>
        <v>33030.475337500218</v>
      </c>
      <c r="L7" s="111" t="s">
        <v>75</v>
      </c>
      <c r="M7" s="111"/>
      <c r="N7" s="165">
        <v>-80000</v>
      </c>
      <c r="P7" s="239">
        <v>45784</v>
      </c>
      <c r="Q7" s="13">
        <f>R7-P7</f>
        <v>24</v>
      </c>
      <c r="R7" s="240">
        <v>45808</v>
      </c>
      <c r="S7" s="174" t="s">
        <v>50</v>
      </c>
      <c r="T7" s="241">
        <v>139</v>
      </c>
      <c r="U7" s="242" t="s">
        <v>51</v>
      </c>
      <c r="V7" s="242" t="s">
        <v>61</v>
      </c>
      <c r="W7" s="243">
        <v>110</v>
      </c>
      <c r="X7" s="242" t="s">
        <v>53</v>
      </c>
      <c r="Y7" s="244">
        <v>5500</v>
      </c>
      <c r="Z7" s="245">
        <v>740</v>
      </c>
      <c r="AA7" s="246"/>
      <c r="AB7" s="246">
        <v>81400</v>
      </c>
      <c r="AC7" s="200" t="s">
        <v>114</v>
      </c>
    </row>
    <row r="8" spans="2:29" x14ac:dyDescent="0.25">
      <c r="B8" s="7">
        <v>45782</v>
      </c>
      <c r="C8" s="8">
        <v>417</v>
      </c>
      <c r="D8" s="9"/>
      <c r="E8" s="10">
        <v>15.5</v>
      </c>
      <c r="F8" s="33">
        <f t="shared" si="0"/>
        <v>6463.5</v>
      </c>
      <c r="G8" s="15">
        <v>45818</v>
      </c>
      <c r="H8" s="16" t="s">
        <v>119</v>
      </c>
      <c r="I8" s="17"/>
      <c r="J8" s="18">
        <v>25000</v>
      </c>
      <c r="L8" s="13" t="s">
        <v>72</v>
      </c>
      <c r="M8" s="13"/>
      <c r="N8" s="164">
        <v>80000</v>
      </c>
      <c r="P8" s="111"/>
      <c r="Q8" s="111"/>
      <c r="R8" s="111"/>
      <c r="S8" s="111"/>
      <c r="T8" s="111"/>
      <c r="U8" s="111"/>
      <c r="V8" s="111" t="s">
        <v>121</v>
      </c>
      <c r="W8" s="111"/>
      <c r="X8" s="111"/>
      <c r="Y8" s="111"/>
      <c r="Z8" s="111"/>
      <c r="AA8" s="111"/>
      <c r="AB8" s="247">
        <v>-81400</v>
      </c>
    </row>
    <row r="9" spans="2:29" x14ac:dyDescent="0.25">
      <c r="B9" s="7">
        <v>45783</v>
      </c>
      <c r="C9" s="8">
        <v>354</v>
      </c>
      <c r="D9" s="9"/>
      <c r="E9" s="10">
        <v>15.5</v>
      </c>
      <c r="F9" s="33">
        <f t="shared" si="0"/>
        <v>5487</v>
      </c>
      <c r="G9" s="205">
        <v>45784</v>
      </c>
      <c r="H9" s="16" t="s">
        <v>120</v>
      </c>
      <c r="I9" s="17"/>
      <c r="J9" s="18">
        <v>81400</v>
      </c>
      <c r="L9" s="111" t="s">
        <v>76</v>
      </c>
      <c r="M9" s="111"/>
      <c r="N9" s="165">
        <v>-80000</v>
      </c>
      <c r="P9" s="230">
        <v>45805</v>
      </c>
      <c r="Q9" s="17">
        <f>R9-P9</f>
        <v>33</v>
      </c>
      <c r="R9" s="162">
        <v>45838</v>
      </c>
      <c r="S9" s="17" t="s">
        <v>50</v>
      </c>
      <c r="T9" s="229">
        <v>169</v>
      </c>
      <c r="U9" s="228" t="s">
        <v>51</v>
      </c>
      <c r="V9" s="228" t="s">
        <v>61</v>
      </c>
      <c r="W9" s="227">
        <v>50</v>
      </c>
      <c r="X9" s="228" t="s">
        <v>53</v>
      </c>
      <c r="Y9" s="226">
        <v>740</v>
      </c>
      <c r="Z9" s="225">
        <v>37000</v>
      </c>
      <c r="AA9" s="223"/>
      <c r="AB9" s="225">
        <v>37000</v>
      </c>
      <c r="AC9" t="s">
        <v>118</v>
      </c>
    </row>
    <row r="10" spans="2:29" x14ac:dyDescent="0.25">
      <c r="B10" s="7">
        <v>45784</v>
      </c>
      <c r="C10" s="8">
        <v>424.5</v>
      </c>
      <c r="D10" s="9"/>
      <c r="E10" s="10">
        <v>15.5</v>
      </c>
      <c r="F10" s="33">
        <f t="shared" si="0"/>
        <v>6579.75</v>
      </c>
      <c r="G10" s="15">
        <v>45833</v>
      </c>
      <c r="H10" s="17" t="s">
        <v>122</v>
      </c>
      <c r="I10" s="17"/>
      <c r="J10" s="18">
        <v>300000</v>
      </c>
      <c r="L10" s="240">
        <v>45833</v>
      </c>
      <c r="M10" s="13" t="s">
        <v>95</v>
      </c>
      <c r="N10" s="164">
        <v>300000</v>
      </c>
      <c r="P10" s="230">
        <v>45805</v>
      </c>
      <c r="Q10" s="17">
        <f>R10-P10</f>
        <v>33</v>
      </c>
      <c r="R10" s="162">
        <v>45838</v>
      </c>
      <c r="S10" s="17" t="s">
        <v>50</v>
      </c>
      <c r="T10" s="229">
        <v>169</v>
      </c>
      <c r="U10" s="228" t="s">
        <v>51</v>
      </c>
      <c r="V10" s="228" t="s">
        <v>117</v>
      </c>
      <c r="W10" s="224">
        <v>800</v>
      </c>
      <c r="X10" s="228" t="s">
        <v>12</v>
      </c>
      <c r="Y10" s="226">
        <v>21</v>
      </c>
      <c r="Z10" s="225">
        <v>16800</v>
      </c>
      <c r="AA10" s="223"/>
      <c r="AB10" s="225">
        <v>16800</v>
      </c>
      <c r="AC10" t="s">
        <v>118</v>
      </c>
    </row>
    <row r="11" spans="2:29" x14ac:dyDescent="0.25">
      <c r="B11" s="7">
        <v>45785</v>
      </c>
      <c r="C11" s="8">
        <v>386</v>
      </c>
      <c r="D11" s="9"/>
      <c r="E11" s="10">
        <v>15.5</v>
      </c>
      <c r="F11" s="33">
        <f t="shared" si="0"/>
        <v>5983</v>
      </c>
      <c r="G11" s="19"/>
      <c r="H11" s="16"/>
      <c r="I11" s="17"/>
      <c r="J11" s="18"/>
      <c r="L11" s="248" t="s">
        <v>121</v>
      </c>
      <c r="M11" s="111"/>
      <c r="N11" s="165">
        <v>-300000</v>
      </c>
    </row>
    <row r="12" spans="2:29" x14ac:dyDescent="0.25">
      <c r="B12" s="7">
        <v>45786</v>
      </c>
      <c r="C12" s="8">
        <v>434</v>
      </c>
      <c r="D12" s="9"/>
      <c r="E12" s="10">
        <v>15.5</v>
      </c>
      <c r="F12" s="33">
        <f t="shared" si="0"/>
        <v>6727</v>
      </c>
      <c r="G12" s="19"/>
      <c r="H12" s="16"/>
      <c r="I12" s="17"/>
      <c r="J12" s="18"/>
      <c r="L12" s="17"/>
      <c r="M12" s="17"/>
      <c r="N12" s="17"/>
      <c r="P12" s="232"/>
      <c r="Q12" s="233"/>
      <c r="R12" s="234"/>
      <c r="S12" s="234"/>
      <c r="T12" s="238"/>
      <c r="U12" s="234"/>
      <c r="V12" s="235"/>
      <c r="W12" s="236"/>
      <c r="X12" s="231"/>
      <c r="Y12" s="236"/>
    </row>
    <row r="13" spans="2:29" x14ac:dyDescent="0.25">
      <c r="B13" s="7">
        <v>45787</v>
      </c>
      <c r="C13" s="8">
        <v>388.5</v>
      </c>
      <c r="D13" s="9"/>
      <c r="E13" s="10">
        <v>15.5</v>
      </c>
      <c r="F13" s="33">
        <f t="shared" si="0"/>
        <v>6021.75</v>
      </c>
      <c r="G13" s="19"/>
      <c r="H13" s="16"/>
      <c r="I13" s="17"/>
      <c r="J13" s="18"/>
      <c r="L13" s="17"/>
      <c r="M13" s="17"/>
      <c r="N13" s="17"/>
      <c r="P13" s="232"/>
      <c r="Q13" s="233"/>
      <c r="R13" s="234"/>
      <c r="S13" s="234"/>
      <c r="T13" s="237"/>
      <c r="U13" s="234"/>
      <c r="V13" s="235"/>
      <c r="W13" s="236"/>
      <c r="X13" s="231"/>
      <c r="Y13" s="236"/>
    </row>
    <row r="14" spans="2:29" x14ac:dyDescent="0.25">
      <c r="B14" s="7">
        <v>45788</v>
      </c>
      <c r="C14" s="8">
        <v>427</v>
      </c>
      <c r="D14" s="9"/>
      <c r="E14" s="10">
        <v>15.5</v>
      </c>
      <c r="F14" s="33">
        <f t="shared" si="0"/>
        <v>6618.5</v>
      </c>
      <c r="G14" s="19"/>
      <c r="H14" s="16"/>
      <c r="I14" s="17"/>
      <c r="J14" s="18"/>
      <c r="L14" s="17"/>
      <c r="M14" s="17"/>
      <c r="N14" s="17"/>
    </row>
    <row r="15" spans="2:29" x14ac:dyDescent="0.25">
      <c r="B15" s="7">
        <v>45789</v>
      </c>
      <c r="C15" s="8">
        <v>396</v>
      </c>
      <c r="D15" s="9"/>
      <c r="E15" s="10">
        <v>15.5</v>
      </c>
      <c r="F15" s="33">
        <f t="shared" si="0"/>
        <v>6138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45790</v>
      </c>
      <c r="C16" s="8">
        <v>372</v>
      </c>
      <c r="D16" s="9"/>
      <c r="E16" s="10">
        <v>15.5</v>
      </c>
      <c r="F16" s="33">
        <f t="shared" si="0"/>
        <v>5766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45791</v>
      </c>
      <c r="C17" s="8">
        <v>387</v>
      </c>
      <c r="D17" s="9"/>
      <c r="E17" s="10">
        <v>15.5</v>
      </c>
      <c r="F17" s="33">
        <f t="shared" si="0"/>
        <v>5998.5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45792</v>
      </c>
      <c r="C18" s="8">
        <v>414</v>
      </c>
      <c r="D18" s="9"/>
      <c r="E18" s="10">
        <v>15.5</v>
      </c>
      <c r="F18" s="33">
        <f t="shared" si="0"/>
        <v>6417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45793</v>
      </c>
      <c r="C19" s="8">
        <v>387</v>
      </c>
      <c r="D19" s="9"/>
      <c r="E19" s="10">
        <v>15.5</v>
      </c>
      <c r="F19" s="33">
        <f t="shared" si="0"/>
        <v>5998.5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45794</v>
      </c>
      <c r="C20" s="8">
        <v>392</v>
      </c>
      <c r="D20" s="9"/>
      <c r="E20" s="10">
        <v>15.5</v>
      </c>
      <c r="F20" s="33">
        <f t="shared" si="0"/>
        <v>6076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45795</v>
      </c>
      <c r="C21" s="8">
        <v>382.5</v>
      </c>
      <c r="D21" s="9"/>
      <c r="E21" s="10">
        <v>15.5</v>
      </c>
      <c r="F21" s="33">
        <f t="shared" si="0"/>
        <v>5928.75</v>
      </c>
      <c r="G21" s="19"/>
      <c r="H21" s="16"/>
      <c r="I21" s="17"/>
      <c r="J21" s="18"/>
    </row>
    <row r="22" spans="2:14" x14ac:dyDescent="0.25">
      <c r="B22" s="7">
        <v>45796</v>
      </c>
      <c r="C22" s="8">
        <v>381</v>
      </c>
      <c r="D22" s="9"/>
      <c r="E22" s="10">
        <v>15.5</v>
      </c>
      <c r="F22" s="33">
        <f t="shared" si="0"/>
        <v>5905.5</v>
      </c>
      <c r="G22" s="19"/>
      <c r="H22" s="16"/>
      <c r="I22" s="17"/>
      <c r="J22" s="18"/>
    </row>
    <row r="23" spans="2:14" x14ac:dyDescent="0.25">
      <c r="B23" s="7">
        <v>45797</v>
      </c>
      <c r="C23" s="8">
        <v>378</v>
      </c>
      <c r="D23" s="9"/>
      <c r="E23" s="10">
        <v>15.5</v>
      </c>
      <c r="F23" s="33">
        <f t="shared" si="0"/>
        <v>5859</v>
      </c>
      <c r="G23" s="19"/>
      <c r="H23" s="16"/>
      <c r="I23" s="17"/>
      <c r="J23" s="18"/>
    </row>
    <row r="24" spans="2:14" x14ac:dyDescent="0.25">
      <c r="B24" s="7">
        <v>45798</v>
      </c>
      <c r="C24" s="8">
        <v>380.5</v>
      </c>
      <c r="D24" s="9"/>
      <c r="E24" s="10">
        <v>15.5</v>
      </c>
      <c r="F24" s="33">
        <f t="shared" si="0"/>
        <v>5897.75</v>
      </c>
      <c r="G24" s="19"/>
      <c r="H24" s="16"/>
      <c r="I24" s="17"/>
      <c r="J24" s="18"/>
    </row>
    <row r="25" spans="2:14" x14ac:dyDescent="0.25">
      <c r="B25" s="7">
        <v>45799</v>
      </c>
      <c r="C25" s="8">
        <v>402</v>
      </c>
      <c r="D25" s="9"/>
      <c r="E25" s="10">
        <v>15.5</v>
      </c>
      <c r="F25" s="33">
        <f t="shared" si="0"/>
        <v>6231</v>
      </c>
      <c r="G25" s="19"/>
      <c r="H25" s="16"/>
      <c r="I25" s="17"/>
      <c r="J25" s="18"/>
    </row>
    <row r="26" spans="2:14" x14ac:dyDescent="0.25">
      <c r="B26" s="7">
        <v>45800</v>
      </c>
      <c r="C26" s="8">
        <v>384</v>
      </c>
      <c r="D26" s="9"/>
      <c r="E26" s="10">
        <v>15.5</v>
      </c>
      <c r="F26" s="33">
        <f t="shared" si="0"/>
        <v>5952</v>
      </c>
      <c r="G26" s="19"/>
      <c r="H26" s="16"/>
      <c r="I26" s="17"/>
      <c r="J26" s="18"/>
    </row>
    <row r="27" spans="2:14" x14ac:dyDescent="0.25">
      <c r="B27" s="7">
        <v>45801</v>
      </c>
      <c r="C27" s="8">
        <v>368.5</v>
      </c>
      <c r="D27" s="9"/>
      <c r="E27" s="10">
        <v>15.5</v>
      </c>
      <c r="F27" s="33">
        <f t="shared" si="0"/>
        <v>5711.75</v>
      </c>
      <c r="G27" s="19"/>
      <c r="H27" s="16"/>
      <c r="I27" s="17"/>
      <c r="J27" s="18"/>
    </row>
    <row r="28" spans="2:14" x14ac:dyDescent="0.25">
      <c r="B28" s="7">
        <v>45802</v>
      </c>
      <c r="C28" s="8">
        <v>369</v>
      </c>
      <c r="D28" s="9"/>
      <c r="E28" s="10">
        <v>15.5</v>
      </c>
      <c r="F28" s="33">
        <f t="shared" si="0"/>
        <v>5719.5</v>
      </c>
      <c r="G28" s="19"/>
      <c r="H28" s="16"/>
      <c r="I28" s="17"/>
      <c r="J28" s="18"/>
    </row>
    <row r="29" spans="2:14" x14ac:dyDescent="0.25">
      <c r="B29" s="7">
        <v>45803</v>
      </c>
      <c r="C29" s="8">
        <v>365</v>
      </c>
      <c r="D29" s="9"/>
      <c r="E29" s="10">
        <v>15.5</v>
      </c>
      <c r="F29" s="33">
        <f t="shared" si="0"/>
        <v>5657.5</v>
      </c>
      <c r="G29" s="19"/>
      <c r="H29" s="16"/>
      <c r="I29" s="17"/>
      <c r="J29" s="18"/>
    </row>
    <row r="30" spans="2:14" x14ac:dyDescent="0.25">
      <c r="B30" s="7">
        <v>45804</v>
      </c>
      <c r="C30" s="8">
        <v>360</v>
      </c>
      <c r="D30" s="9"/>
      <c r="E30" s="10">
        <v>15.5</v>
      </c>
      <c r="F30" s="33">
        <f t="shared" si="0"/>
        <v>5580</v>
      </c>
      <c r="G30" s="19"/>
      <c r="H30" s="16"/>
      <c r="I30" s="17"/>
      <c r="J30" s="18"/>
    </row>
    <row r="31" spans="2:14" x14ac:dyDescent="0.25">
      <c r="B31" s="7">
        <v>45805</v>
      </c>
      <c r="C31" s="8">
        <v>362</v>
      </c>
      <c r="D31" s="9"/>
      <c r="E31" s="10">
        <v>15.5</v>
      </c>
      <c r="F31" s="33">
        <f t="shared" si="0"/>
        <v>5611</v>
      </c>
      <c r="G31" s="19"/>
      <c r="H31" s="16"/>
      <c r="I31" s="17"/>
      <c r="J31" s="18"/>
    </row>
    <row r="32" spans="2:14" x14ac:dyDescent="0.25">
      <c r="B32" s="7">
        <v>45806</v>
      </c>
      <c r="C32" s="8">
        <v>365</v>
      </c>
      <c r="D32" s="9"/>
      <c r="E32" s="10">
        <v>15.5</v>
      </c>
      <c r="F32" s="33">
        <f t="shared" si="0"/>
        <v>5657.5</v>
      </c>
      <c r="G32" s="19"/>
      <c r="H32" s="16"/>
      <c r="I32" s="17"/>
      <c r="J32" s="18"/>
    </row>
    <row r="33" spans="2:12" x14ac:dyDescent="0.25">
      <c r="B33" s="7">
        <v>45807</v>
      </c>
      <c r="C33" s="8">
        <v>363</v>
      </c>
      <c r="D33" s="9"/>
      <c r="E33" s="10">
        <v>15.5</v>
      </c>
      <c r="F33" s="33">
        <f t="shared" si="0"/>
        <v>5626.5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361.5</v>
      </c>
      <c r="D34" s="36"/>
      <c r="E34" s="10">
        <v>15.5</v>
      </c>
      <c r="F34" s="38">
        <f t="shared" si="0"/>
        <v>5603.25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11910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445147.70217750024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184605</v>
      </c>
      <c r="L36" s="31">
        <f>J36-J4-J5-J6</f>
        <v>178887.77316000001</v>
      </c>
    </row>
    <row r="37" spans="2:12" x14ac:dyDescent="0.25">
      <c r="B37" s="26" t="s">
        <v>14</v>
      </c>
      <c r="C37" s="30">
        <f>C35</f>
        <v>11910</v>
      </c>
      <c r="D37" s="9">
        <f>D35/1.03</f>
        <v>0</v>
      </c>
      <c r="E37" s="10"/>
      <c r="F37" s="33">
        <f>SUM(F4:F36)</f>
        <v>184605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-260542.70217750024</v>
      </c>
    </row>
    <row r="40" spans="2:12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</row>
    <row r="41" spans="2:12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AC14" sqref="AC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78500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5">
        <v>45762</v>
      </c>
      <c r="Q3" s="174" t="s">
        <v>104</v>
      </c>
      <c r="R3" s="175">
        <v>45777</v>
      </c>
      <c r="S3" s="174" t="s">
        <v>50</v>
      </c>
      <c r="T3" s="173">
        <v>106</v>
      </c>
      <c r="U3" s="174" t="s">
        <v>51</v>
      </c>
      <c r="V3" s="174" t="s">
        <v>105</v>
      </c>
      <c r="W3" s="172">
        <v>20</v>
      </c>
      <c r="X3" s="174" t="s">
        <v>53</v>
      </c>
      <c r="Y3" s="171">
        <v>691</v>
      </c>
      <c r="Z3" s="170">
        <v>13820</v>
      </c>
      <c r="AA3" s="170"/>
      <c r="AB3" s="170">
        <v>13820</v>
      </c>
      <c r="AC3" s="177" t="s">
        <v>106</v>
      </c>
    </row>
    <row r="4" spans="2:29" x14ac:dyDescent="0.25">
      <c r="B4" s="7">
        <v>45809</v>
      </c>
      <c r="C4" s="8">
        <v>369</v>
      </c>
      <c r="D4" s="9"/>
      <c r="E4" s="10">
        <v>15.5</v>
      </c>
      <c r="F4" s="33">
        <f>E4*C4</f>
        <v>5719.5</v>
      </c>
      <c r="G4" s="11"/>
      <c r="H4" s="12" t="s">
        <v>6</v>
      </c>
      <c r="I4" s="13">
        <v>0.01</v>
      </c>
      <c r="J4" s="14">
        <f>(F36+F37)*I4</f>
        <v>1542.0174999999999</v>
      </c>
      <c r="P4" s="175">
        <v>45762</v>
      </c>
      <c r="Q4" s="174" t="s">
        <v>104</v>
      </c>
      <c r="R4" s="175">
        <v>45777</v>
      </c>
      <c r="S4" s="174" t="s">
        <v>50</v>
      </c>
      <c r="T4" s="173">
        <v>106</v>
      </c>
      <c r="U4" s="174" t="s">
        <v>51</v>
      </c>
      <c r="V4" s="174" t="s">
        <v>81</v>
      </c>
      <c r="W4" s="172">
        <v>16</v>
      </c>
      <c r="X4" s="174" t="s">
        <v>53</v>
      </c>
      <c r="Y4" s="171">
        <v>1050</v>
      </c>
      <c r="Z4" s="170">
        <v>16800</v>
      </c>
      <c r="AA4" s="170"/>
      <c r="AB4" s="170">
        <v>16800</v>
      </c>
      <c r="AC4" s="177" t="s">
        <v>107</v>
      </c>
    </row>
    <row r="5" spans="2:29" x14ac:dyDescent="0.25">
      <c r="B5" s="7">
        <v>45810</v>
      </c>
      <c r="C5" s="8">
        <v>349</v>
      </c>
      <c r="D5" s="9"/>
      <c r="E5" s="10">
        <v>15.5</v>
      </c>
      <c r="F5" s="33">
        <f t="shared" ref="F5:F34" si="0">E5*C5</f>
        <v>5409.5</v>
      </c>
      <c r="G5" s="11"/>
      <c r="H5" s="12" t="s">
        <v>7</v>
      </c>
      <c r="I5" s="13">
        <v>1E-3</v>
      </c>
      <c r="J5" s="14">
        <f>(F36+F37-J4-J6)*I5</f>
        <v>149.5756925</v>
      </c>
      <c r="P5" s="175">
        <v>45762</v>
      </c>
      <c r="Q5" s="174" t="s">
        <v>104</v>
      </c>
      <c r="R5" s="175">
        <v>45777</v>
      </c>
      <c r="S5" s="174" t="s">
        <v>50</v>
      </c>
      <c r="T5" s="173">
        <v>106</v>
      </c>
      <c r="U5" s="174" t="s">
        <v>51</v>
      </c>
      <c r="V5" s="174" t="s">
        <v>102</v>
      </c>
      <c r="W5" s="172">
        <v>30</v>
      </c>
      <c r="X5" s="174" t="s">
        <v>53</v>
      </c>
      <c r="Y5" s="171">
        <v>599.01</v>
      </c>
      <c r="Z5" s="170">
        <v>17970.3</v>
      </c>
      <c r="AA5" s="170">
        <v>179.7</v>
      </c>
      <c r="AB5" s="170">
        <v>18150</v>
      </c>
      <c r="AC5" s="177" t="s">
        <v>106</v>
      </c>
    </row>
    <row r="6" spans="2:29" x14ac:dyDescent="0.25">
      <c r="B6" s="7">
        <v>45811</v>
      </c>
      <c r="C6" s="8">
        <v>356</v>
      </c>
      <c r="D6" s="9"/>
      <c r="E6" s="10">
        <v>15.5</v>
      </c>
      <c r="F6" s="33">
        <f t="shared" si="0"/>
        <v>5518</v>
      </c>
      <c r="G6" s="11"/>
      <c r="H6" s="12" t="s">
        <v>8</v>
      </c>
      <c r="I6" s="13"/>
      <c r="J6" s="14">
        <v>3084.04</v>
      </c>
      <c r="P6" s="191"/>
      <c r="Q6" s="192"/>
      <c r="R6" s="191"/>
      <c r="S6" s="192"/>
      <c r="T6" s="193"/>
      <c r="U6" s="192"/>
      <c r="V6" s="111" t="s">
        <v>76</v>
      </c>
      <c r="W6" s="194"/>
      <c r="X6" s="192"/>
      <c r="Y6" s="195"/>
      <c r="Z6" s="196"/>
      <c r="AA6" s="196"/>
      <c r="AB6" s="196">
        <v>-48770</v>
      </c>
    </row>
    <row r="7" spans="2:29" x14ac:dyDescent="0.25">
      <c r="B7" s="7">
        <v>45812</v>
      </c>
      <c r="C7" s="8">
        <v>352.5</v>
      </c>
      <c r="D7" s="9"/>
      <c r="E7" s="10">
        <v>15.5</v>
      </c>
      <c r="F7" s="33">
        <f t="shared" si="0"/>
        <v>5463.75</v>
      </c>
      <c r="G7" s="11"/>
      <c r="H7" s="12" t="s">
        <v>9</v>
      </c>
      <c r="I7" s="13"/>
      <c r="J7" s="14">
        <f>'MAYIS 2025'!J39*-1</f>
        <v>260542.70217750024</v>
      </c>
      <c r="P7" s="239">
        <v>45784</v>
      </c>
      <c r="Q7" s="13">
        <f>R7-P7</f>
        <v>24</v>
      </c>
      <c r="R7" s="240">
        <v>45808</v>
      </c>
      <c r="S7" s="174" t="s">
        <v>50</v>
      </c>
      <c r="T7" s="241">
        <v>139</v>
      </c>
      <c r="U7" s="242" t="s">
        <v>51</v>
      </c>
      <c r="V7" s="242" t="s">
        <v>61</v>
      </c>
      <c r="W7" s="243">
        <v>110</v>
      </c>
      <c r="X7" s="242" t="s">
        <v>53</v>
      </c>
      <c r="Y7" s="244">
        <v>5500</v>
      </c>
      <c r="Z7" s="245">
        <v>740</v>
      </c>
      <c r="AA7" s="246"/>
      <c r="AB7" s="246">
        <v>81400</v>
      </c>
      <c r="AC7" s="200" t="s">
        <v>114</v>
      </c>
    </row>
    <row r="8" spans="2:29" x14ac:dyDescent="0.25">
      <c r="B8" s="7">
        <v>45813</v>
      </c>
      <c r="C8" s="8">
        <v>352.5</v>
      </c>
      <c r="D8" s="9"/>
      <c r="E8" s="10">
        <v>15.5</v>
      </c>
      <c r="F8" s="33">
        <f t="shared" si="0"/>
        <v>5463.75</v>
      </c>
      <c r="G8" s="230">
        <v>45805</v>
      </c>
      <c r="H8" s="16" t="s">
        <v>124</v>
      </c>
      <c r="I8" s="17"/>
      <c r="J8" s="18">
        <v>37000</v>
      </c>
      <c r="P8" s="111"/>
      <c r="Q8" s="111"/>
      <c r="R8" s="111"/>
      <c r="S8" s="111"/>
      <c r="T8" s="111"/>
      <c r="U8" s="111"/>
      <c r="V8" s="111" t="s">
        <v>121</v>
      </c>
      <c r="W8" s="111"/>
      <c r="X8" s="111"/>
      <c r="Y8" s="111"/>
      <c r="Z8" s="111"/>
      <c r="AA8" s="111"/>
      <c r="AB8" s="247">
        <v>-81400</v>
      </c>
    </row>
    <row r="9" spans="2:29" x14ac:dyDescent="0.25">
      <c r="B9" s="7">
        <v>45814</v>
      </c>
      <c r="C9" s="8">
        <v>314.5</v>
      </c>
      <c r="D9" s="9"/>
      <c r="E9" s="10">
        <v>15.5</v>
      </c>
      <c r="F9" s="33">
        <f t="shared" si="0"/>
        <v>4874.75</v>
      </c>
      <c r="G9" s="230">
        <v>45805</v>
      </c>
      <c r="H9" s="16" t="s">
        <v>125</v>
      </c>
      <c r="I9" s="17"/>
      <c r="J9" s="18">
        <v>16800</v>
      </c>
      <c r="P9" s="263">
        <v>45805</v>
      </c>
      <c r="Q9" s="13">
        <f>R9-P9</f>
        <v>33</v>
      </c>
      <c r="R9" s="240">
        <v>45838</v>
      </c>
      <c r="S9" s="13" t="s">
        <v>50</v>
      </c>
      <c r="T9" s="264">
        <v>169</v>
      </c>
      <c r="U9" s="265" t="s">
        <v>51</v>
      </c>
      <c r="V9" s="265" t="s">
        <v>61</v>
      </c>
      <c r="W9" s="266">
        <v>50</v>
      </c>
      <c r="X9" s="265" t="s">
        <v>53</v>
      </c>
      <c r="Y9" s="267">
        <v>740</v>
      </c>
      <c r="Z9" s="268">
        <v>37000</v>
      </c>
      <c r="AA9" s="269"/>
      <c r="AB9" s="268">
        <v>37000</v>
      </c>
      <c r="AC9" t="s">
        <v>118</v>
      </c>
    </row>
    <row r="10" spans="2:29" x14ac:dyDescent="0.25">
      <c r="B10" s="7">
        <v>45815</v>
      </c>
      <c r="C10" s="8">
        <v>366</v>
      </c>
      <c r="D10" s="9"/>
      <c r="E10" s="10">
        <v>15.5</v>
      </c>
      <c r="F10" s="33">
        <f t="shared" si="0"/>
        <v>5673</v>
      </c>
      <c r="G10" s="15">
        <v>45849</v>
      </c>
      <c r="H10" s="16" t="s">
        <v>119</v>
      </c>
      <c r="I10" s="17"/>
      <c r="J10" s="18">
        <v>40000</v>
      </c>
      <c r="P10" s="263">
        <v>45805</v>
      </c>
      <c r="Q10" s="13">
        <f>R10-P10</f>
        <v>33</v>
      </c>
      <c r="R10" s="240">
        <v>45838</v>
      </c>
      <c r="S10" s="13" t="s">
        <v>50</v>
      </c>
      <c r="T10" s="264">
        <v>169</v>
      </c>
      <c r="U10" s="265" t="s">
        <v>51</v>
      </c>
      <c r="V10" s="265" t="s">
        <v>117</v>
      </c>
      <c r="W10" s="270">
        <v>800</v>
      </c>
      <c r="X10" s="265" t="s">
        <v>12</v>
      </c>
      <c r="Y10" s="267">
        <v>21</v>
      </c>
      <c r="Z10" s="268">
        <v>16800</v>
      </c>
      <c r="AA10" s="269"/>
      <c r="AB10" s="268">
        <v>16800</v>
      </c>
      <c r="AC10" t="s">
        <v>118</v>
      </c>
    </row>
    <row r="11" spans="2:29" x14ac:dyDescent="0.25">
      <c r="B11" s="7">
        <v>45816</v>
      </c>
      <c r="C11" s="8">
        <v>325.5</v>
      </c>
      <c r="D11" s="9"/>
      <c r="E11" s="10">
        <v>15.5</v>
      </c>
      <c r="F11" s="33">
        <f t="shared" si="0"/>
        <v>5045.25</v>
      </c>
      <c r="G11" s="15">
        <v>45864</v>
      </c>
      <c r="H11" s="16" t="s">
        <v>119</v>
      </c>
      <c r="I11" s="17"/>
      <c r="J11" s="18">
        <v>15000</v>
      </c>
      <c r="P11" s="111"/>
      <c r="Q11" s="111"/>
      <c r="R11" s="111"/>
      <c r="S11" s="111"/>
      <c r="T11" s="111"/>
      <c r="U11" s="111"/>
      <c r="V11" s="111" t="s">
        <v>126</v>
      </c>
      <c r="W11" s="111"/>
      <c r="X11" s="111"/>
      <c r="Y11" s="111"/>
      <c r="Z11" s="111"/>
      <c r="AA11" s="111"/>
      <c r="AB11" s="271">
        <v>-53800</v>
      </c>
    </row>
    <row r="12" spans="2:29" x14ac:dyDescent="0.25">
      <c r="B12" s="7">
        <v>45817</v>
      </c>
      <c r="C12" s="8">
        <v>328</v>
      </c>
      <c r="D12" s="9"/>
      <c r="E12" s="10">
        <v>15.5</v>
      </c>
      <c r="F12" s="33">
        <f t="shared" si="0"/>
        <v>5084</v>
      </c>
      <c r="G12" s="19"/>
      <c r="H12" s="16"/>
      <c r="I12" s="17"/>
      <c r="J12" s="18"/>
      <c r="P12" s="255">
        <v>45832</v>
      </c>
      <c r="Q12" s="17">
        <f>R12-P12</f>
        <v>37</v>
      </c>
      <c r="R12" s="162">
        <v>45869</v>
      </c>
      <c r="S12" s="17" t="s">
        <v>50</v>
      </c>
      <c r="T12" s="254">
        <v>203</v>
      </c>
      <c r="U12" s="253" t="s">
        <v>51</v>
      </c>
      <c r="V12" s="253" t="s">
        <v>61</v>
      </c>
      <c r="W12" s="252">
        <v>80</v>
      </c>
      <c r="X12" s="253" t="s">
        <v>53</v>
      </c>
      <c r="Y12" s="251">
        <v>730</v>
      </c>
      <c r="Z12" s="249">
        <v>58400</v>
      </c>
      <c r="AA12" s="250"/>
      <c r="AB12" s="249">
        <v>58400</v>
      </c>
      <c r="AC12" t="s">
        <v>123</v>
      </c>
    </row>
    <row r="13" spans="2:29" x14ac:dyDescent="0.25">
      <c r="B13" s="7">
        <v>45818</v>
      </c>
      <c r="C13" s="8">
        <v>324</v>
      </c>
      <c r="D13" s="9"/>
      <c r="E13" s="10">
        <v>15.5</v>
      </c>
      <c r="F13" s="33">
        <f t="shared" si="0"/>
        <v>5022</v>
      </c>
      <c r="G13" s="19"/>
      <c r="H13" s="16"/>
      <c r="I13" s="17"/>
      <c r="J13" s="18"/>
    </row>
    <row r="14" spans="2:29" x14ac:dyDescent="0.25">
      <c r="B14" s="7">
        <v>45819</v>
      </c>
      <c r="C14" s="8">
        <v>338</v>
      </c>
      <c r="D14" s="9"/>
      <c r="E14" s="10">
        <v>15.5</v>
      </c>
      <c r="F14" s="33">
        <f t="shared" si="0"/>
        <v>5239</v>
      </c>
      <c r="G14" s="19"/>
      <c r="H14" s="16"/>
      <c r="I14" s="17"/>
      <c r="J14" s="18"/>
      <c r="P14" s="279">
        <v>45852</v>
      </c>
      <c r="Q14" s="17">
        <f>R14-P14</f>
        <v>48</v>
      </c>
      <c r="R14" s="162">
        <v>45900</v>
      </c>
      <c r="S14" s="17" t="s">
        <v>50</v>
      </c>
      <c r="T14" s="278">
        <v>230</v>
      </c>
      <c r="U14" s="277" t="s">
        <v>51</v>
      </c>
      <c r="V14" s="277" t="s">
        <v>128</v>
      </c>
      <c r="W14" s="276">
        <v>75</v>
      </c>
      <c r="X14" s="277" t="s">
        <v>12</v>
      </c>
      <c r="Y14" s="275">
        <v>52</v>
      </c>
      <c r="Z14" s="273">
        <v>3900</v>
      </c>
      <c r="AA14" s="274"/>
      <c r="AB14" s="273">
        <v>3900</v>
      </c>
      <c r="AC14" t="s">
        <v>130</v>
      </c>
    </row>
    <row r="15" spans="2:29" x14ac:dyDescent="0.25">
      <c r="B15" s="7">
        <v>45820</v>
      </c>
      <c r="C15" s="8">
        <v>335</v>
      </c>
      <c r="D15" s="9"/>
      <c r="E15" s="10">
        <v>15.5</v>
      </c>
      <c r="F15" s="33">
        <f t="shared" si="0"/>
        <v>5192.5</v>
      </c>
      <c r="G15" s="19"/>
      <c r="H15" s="16"/>
      <c r="I15" s="17"/>
      <c r="J15" s="18"/>
      <c r="P15" s="279">
        <v>45852</v>
      </c>
      <c r="Q15" s="17">
        <f>R15-P15</f>
        <v>48</v>
      </c>
      <c r="R15" s="162">
        <v>45900</v>
      </c>
      <c r="S15" s="17" t="s">
        <v>50</v>
      </c>
      <c r="T15" s="278">
        <v>230</v>
      </c>
      <c r="U15" s="277" t="s">
        <v>51</v>
      </c>
      <c r="V15" s="277" t="s">
        <v>129</v>
      </c>
      <c r="W15" s="272">
        <v>6</v>
      </c>
      <c r="X15" s="277" t="s">
        <v>53</v>
      </c>
      <c r="Y15" s="275">
        <v>2700</v>
      </c>
      <c r="Z15" s="273">
        <v>16200</v>
      </c>
      <c r="AA15" s="274"/>
      <c r="AB15" s="273">
        <v>16200</v>
      </c>
      <c r="AC15" t="s">
        <v>130</v>
      </c>
    </row>
    <row r="16" spans="2:29" x14ac:dyDescent="0.25">
      <c r="B16" s="7">
        <v>45821</v>
      </c>
      <c r="C16" s="8">
        <v>330</v>
      </c>
      <c r="D16" s="9"/>
      <c r="E16" s="10">
        <v>15.5</v>
      </c>
      <c r="F16" s="33">
        <f t="shared" si="0"/>
        <v>5115</v>
      </c>
      <c r="G16" s="19"/>
      <c r="H16" s="16"/>
      <c r="I16" s="17"/>
      <c r="J16" s="18"/>
    </row>
    <row r="17" spans="2:25" x14ac:dyDescent="0.25">
      <c r="B17" s="7">
        <v>45822</v>
      </c>
      <c r="C17" s="8">
        <v>325</v>
      </c>
      <c r="D17" s="9"/>
      <c r="E17" s="10">
        <v>15.5</v>
      </c>
      <c r="F17" s="33">
        <f t="shared" si="0"/>
        <v>5037.5</v>
      </c>
      <c r="G17" s="19"/>
      <c r="H17" s="16"/>
      <c r="I17" s="17"/>
      <c r="J17" s="18"/>
    </row>
    <row r="18" spans="2:25" x14ac:dyDescent="0.25">
      <c r="B18" s="7">
        <v>45823</v>
      </c>
      <c r="C18" s="8">
        <v>320</v>
      </c>
      <c r="D18" s="9"/>
      <c r="E18" s="10">
        <v>15.5</v>
      </c>
      <c r="F18" s="33">
        <f t="shared" si="0"/>
        <v>4960</v>
      </c>
      <c r="G18" s="19"/>
      <c r="H18" s="16"/>
      <c r="I18" s="17"/>
      <c r="J18" s="18"/>
      <c r="P18" s="281"/>
      <c r="Q18" s="282"/>
      <c r="R18" s="283"/>
      <c r="S18" s="283"/>
      <c r="T18" s="286"/>
      <c r="U18" s="283"/>
      <c r="V18" s="284"/>
      <c r="W18" s="285"/>
      <c r="X18" s="280"/>
      <c r="Y18" s="285"/>
    </row>
    <row r="19" spans="2:25" x14ac:dyDescent="0.25">
      <c r="B19" s="7">
        <v>45824</v>
      </c>
      <c r="C19" s="8">
        <v>329</v>
      </c>
      <c r="D19" s="9"/>
      <c r="E19" s="10">
        <v>15.5</v>
      </c>
      <c r="F19" s="33">
        <f t="shared" si="0"/>
        <v>5099.5</v>
      </c>
      <c r="G19" s="19"/>
      <c r="H19" s="16"/>
      <c r="I19" s="17"/>
      <c r="J19" s="18"/>
      <c r="P19" s="281"/>
      <c r="Q19" s="282"/>
      <c r="R19" s="283"/>
      <c r="S19" s="283"/>
      <c r="T19" s="287"/>
      <c r="U19" s="283"/>
      <c r="V19" s="284"/>
      <c r="W19" s="285"/>
      <c r="X19" s="280"/>
      <c r="Y19" s="285"/>
    </row>
    <row r="20" spans="2:25" x14ac:dyDescent="0.25">
      <c r="B20" s="7">
        <v>45825</v>
      </c>
      <c r="C20" s="8">
        <v>309.5</v>
      </c>
      <c r="D20" s="9"/>
      <c r="E20" s="10">
        <v>15.5</v>
      </c>
      <c r="F20" s="33">
        <f t="shared" si="0"/>
        <v>4797.25</v>
      </c>
      <c r="G20" s="19"/>
      <c r="H20" s="16"/>
      <c r="I20" s="17"/>
      <c r="J20" s="18"/>
    </row>
    <row r="21" spans="2:25" x14ac:dyDescent="0.25">
      <c r="B21" s="7">
        <v>45826</v>
      </c>
      <c r="C21" s="8">
        <v>318</v>
      </c>
      <c r="D21" s="9"/>
      <c r="E21" s="10">
        <v>15.5</v>
      </c>
      <c r="F21" s="33">
        <f t="shared" si="0"/>
        <v>4929</v>
      </c>
      <c r="G21" s="19"/>
      <c r="H21" s="16"/>
      <c r="I21" s="17"/>
      <c r="J21" s="18"/>
    </row>
    <row r="22" spans="2:25" x14ac:dyDescent="0.25">
      <c r="B22" s="7">
        <v>45827</v>
      </c>
      <c r="C22" s="8">
        <v>329</v>
      </c>
      <c r="D22" s="9"/>
      <c r="E22" s="10">
        <v>15.5</v>
      </c>
      <c r="F22" s="33">
        <f t="shared" si="0"/>
        <v>5099.5</v>
      </c>
      <c r="G22" s="19"/>
      <c r="H22" s="16"/>
      <c r="I22" s="17"/>
      <c r="J22" s="18"/>
      <c r="P22" s="257"/>
      <c r="Q22" s="258"/>
      <c r="R22" s="259"/>
      <c r="S22" s="259"/>
      <c r="T22" s="262"/>
      <c r="U22" s="259"/>
      <c r="V22" s="260"/>
      <c r="W22" s="261"/>
      <c r="X22" s="256"/>
      <c r="Y22" s="261"/>
    </row>
    <row r="23" spans="2:25" x14ac:dyDescent="0.25">
      <c r="B23" s="7">
        <v>45828</v>
      </c>
      <c r="C23" s="8">
        <v>323</v>
      </c>
      <c r="D23" s="9"/>
      <c r="E23" s="10">
        <v>15.5</v>
      </c>
      <c r="F23" s="33">
        <f t="shared" si="0"/>
        <v>5006.5</v>
      </c>
      <c r="G23" s="19"/>
      <c r="H23" s="16"/>
      <c r="I23" s="17"/>
      <c r="J23" s="18"/>
    </row>
    <row r="24" spans="2:25" x14ac:dyDescent="0.25">
      <c r="B24" s="7">
        <v>45829</v>
      </c>
      <c r="C24" s="8">
        <v>322</v>
      </c>
      <c r="D24" s="9"/>
      <c r="E24" s="10">
        <v>15.5</v>
      </c>
      <c r="F24" s="33">
        <f t="shared" si="0"/>
        <v>4991</v>
      </c>
      <c r="G24" s="19"/>
      <c r="H24" s="16"/>
      <c r="I24" s="17"/>
      <c r="J24" s="18"/>
    </row>
    <row r="25" spans="2:25" x14ac:dyDescent="0.25">
      <c r="B25" s="7">
        <v>45830</v>
      </c>
      <c r="C25" s="8">
        <v>313.5</v>
      </c>
      <c r="D25" s="9"/>
      <c r="E25" s="10">
        <v>15.5</v>
      </c>
      <c r="F25" s="33">
        <f t="shared" si="0"/>
        <v>4859.25</v>
      </c>
      <c r="G25" s="19"/>
      <c r="H25" s="16"/>
      <c r="I25" s="17"/>
      <c r="J25" s="18"/>
    </row>
    <row r="26" spans="2:25" x14ac:dyDescent="0.25">
      <c r="B26" s="7">
        <v>45831</v>
      </c>
      <c r="C26" s="8">
        <v>334.5</v>
      </c>
      <c r="D26" s="9"/>
      <c r="E26" s="10">
        <v>15.5</v>
      </c>
      <c r="F26" s="33">
        <f t="shared" si="0"/>
        <v>5184.75</v>
      </c>
      <c r="G26" s="19"/>
      <c r="H26" s="16"/>
      <c r="I26" s="17"/>
      <c r="J26" s="18"/>
    </row>
    <row r="27" spans="2:25" x14ac:dyDescent="0.25">
      <c r="B27" s="7">
        <v>45832</v>
      </c>
      <c r="C27" s="8">
        <v>314</v>
      </c>
      <c r="D27" s="9"/>
      <c r="E27" s="10">
        <v>15.5</v>
      </c>
      <c r="F27" s="33">
        <f t="shared" si="0"/>
        <v>4867</v>
      </c>
      <c r="G27" s="19"/>
      <c r="H27" s="16"/>
      <c r="I27" s="17"/>
      <c r="J27" s="18"/>
    </row>
    <row r="28" spans="2:25" x14ac:dyDescent="0.25">
      <c r="B28" s="7">
        <v>45833</v>
      </c>
      <c r="C28" s="8">
        <v>326</v>
      </c>
      <c r="D28" s="9"/>
      <c r="E28" s="10">
        <v>15.5</v>
      </c>
      <c r="F28" s="33">
        <f t="shared" si="0"/>
        <v>5053</v>
      </c>
      <c r="G28" s="19"/>
      <c r="H28" s="16"/>
      <c r="I28" s="17"/>
      <c r="J28" s="18"/>
    </row>
    <row r="29" spans="2:25" x14ac:dyDescent="0.25">
      <c r="B29" s="7">
        <v>45834</v>
      </c>
      <c r="C29" s="8">
        <v>325.5</v>
      </c>
      <c r="D29" s="9"/>
      <c r="E29" s="10">
        <v>15.5</v>
      </c>
      <c r="F29" s="33">
        <f t="shared" si="0"/>
        <v>5045.25</v>
      </c>
      <c r="G29" s="19"/>
      <c r="H29" s="16"/>
      <c r="I29" s="17"/>
      <c r="J29" s="18"/>
    </row>
    <row r="30" spans="2:25" x14ac:dyDescent="0.25">
      <c r="B30" s="7">
        <v>45835</v>
      </c>
      <c r="C30" s="8">
        <v>325.5</v>
      </c>
      <c r="D30" s="9"/>
      <c r="E30" s="10">
        <v>15.5</v>
      </c>
      <c r="F30" s="33">
        <f t="shared" si="0"/>
        <v>5045.25</v>
      </c>
      <c r="G30" s="19"/>
      <c r="H30" s="16"/>
      <c r="I30" s="17"/>
      <c r="J30" s="18"/>
    </row>
    <row r="31" spans="2:25" x14ac:dyDescent="0.25">
      <c r="B31" s="7">
        <v>45836</v>
      </c>
      <c r="C31" s="8">
        <v>332.5</v>
      </c>
      <c r="D31" s="9"/>
      <c r="E31" s="10">
        <v>15.5</v>
      </c>
      <c r="F31" s="33">
        <f t="shared" si="0"/>
        <v>5153.75</v>
      </c>
      <c r="G31" s="19"/>
      <c r="H31" s="16"/>
      <c r="I31" s="17"/>
      <c r="J31" s="18"/>
    </row>
    <row r="32" spans="2:25" x14ac:dyDescent="0.25">
      <c r="B32" s="7">
        <v>45837</v>
      </c>
      <c r="C32" s="8">
        <v>328.5</v>
      </c>
      <c r="D32" s="9"/>
      <c r="E32" s="10">
        <v>15.5</v>
      </c>
      <c r="F32" s="33">
        <f t="shared" si="0"/>
        <v>5091.75</v>
      </c>
      <c r="G32" s="19"/>
      <c r="H32" s="16"/>
      <c r="I32" s="17"/>
      <c r="J32" s="18"/>
    </row>
    <row r="33" spans="2:12" x14ac:dyDescent="0.25">
      <c r="B33" s="7">
        <v>45838</v>
      </c>
      <c r="C33" s="8">
        <v>333</v>
      </c>
      <c r="D33" s="9"/>
      <c r="E33" s="10">
        <v>15.5</v>
      </c>
      <c r="F33" s="33">
        <f t="shared" si="0"/>
        <v>5161.5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9948.5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374118.33537000022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154201.75</v>
      </c>
      <c r="L36" s="31">
        <f>J36-J4-J5-J6</f>
        <v>149426.11680750002</v>
      </c>
    </row>
    <row r="37" spans="2:12" x14ac:dyDescent="0.25">
      <c r="B37" s="26" t="s">
        <v>14</v>
      </c>
      <c r="C37" s="30">
        <f>C35</f>
        <v>9948.5</v>
      </c>
      <c r="D37" s="9">
        <f>D35/1.03</f>
        <v>0</v>
      </c>
      <c r="E37" s="10"/>
      <c r="F37" s="33">
        <f>SUM(F4:F36)</f>
        <v>154201.75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-219916.58537000022</v>
      </c>
    </row>
    <row r="40" spans="2:12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</row>
    <row r="41" spans="2:12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82850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88">
        <v>45832</v>
      </c>
      <c r="Q3" s="13">
        <f>R3-P3</f>
        <v>37</v>
      </c>
      <c r="R3" s="240">
        <v>45869</v>
      </c>
      <c r="S3" s="13" t="s">
        <v>50</v>
      </c>
      <c r="T3" s="289">
        <v>203</v>
      </c>
      <c r="U3" s="290" t="s">
        <v>51</v>
      </c>
      <c r="V3" s="290" t="s">
        <v>61</v>
      </c>
      <c r="W3" s="291">
        <v>80</v>
      </c>
      <c r="X3" s="290" t="s">
        <v>53</v>
      </c>
      <c r="Y3" s="292">
        <v>730</v>
      </c>
      <c r="Z3" s="293">
        <v>58400</v>
      </c>
      <c r="AA3" s="294"/>
      <c r="AB3" s="293">
        <v>58400</v>
      </c>
    </row>
    <row r="4" spans="2:29" x14ac:dyDescent="0.25">
      <c r="B4" s="7">
        <v>45839</v>
      </c>
      <c r="C4" s="8">
        <v>338</v>
      </c>
      <c r="D4" s="9"/>
      <c r="E4" s="10">
        <v>15.5</v>
      </c>
      <c r="F4" s="33">
        <f>E4*C4</f>
        <v>5239</v>
      </c>
      <c r="G4" s="11"/>
      <c r="H4" s="12" t="s">
        <v>6</v>
      </c>
      <c r="I4" s="13">
        <v>0.01</v>
      </c>
      <c r="J4" s="14">
        <f>(F36+F37)*I4</f>
        <v>1455.915</v>
      </c>
      <c r="P4" s="111"/>
      <c r="Q4" s="111"/>
      <c r="R4" s="111"/>
      <c r="S4" s="111"/>
      <c r="T4" s="111"/>
      <c r="U4" s="111"/>
      <c r="V4" s="111" t="s">
        <v>132</v>
      </c>
      <c r="W4" s="111"/>
      <c r="X4" s="111"/>
      <c r="Y4" s="111"/>
      <c r="Z4" s="111"/>
      <c r="AA4" s="111"/>
      <c r="AB4" s="271">
        <v>-58400</v>
      </c>
    </row>
    <row r="5" spans="2:29" x14ac:dyDescent="0.25">
      <c r="B5" s="7">
        <v>45840</v>
      </c>
      <c r="C5" s="8">
        <v>325</v>
      </c>
      <c r="D5" s="9"/>
      <c r="E5" s="10">
        <v>15.5</v>
      </c>
      <c r="F5" s="33">
        <f t="shared" ref="F5:F34" si="0">E5*C5</f>
        <v>5037.5</v>
      </c>
      <c r="G5" s="11"/>
      <c r="H5" s="12" t="s">
        <v>7</v>
      </c>
      <c r="I5" s="13">
        <v>1E-3</v>
      </c>
      <c r="J5" s="14">
        <f>(F36+F37-J4-J6)*I5</f>
        <v>141.22375500000001</v>
      </c>
      <c r="P5" s="279">
        <v>45852</v>
      </c>
      <c r="Q5" s="17">
        <f>R5-P5</f>
        <v>48</v>
      </c>
      <c r="R5" s="162">
        <v>45900</v>
      </c>
      <c r="S5" s="17" t="s">
        <v>50</v>
      </c>
      <c r="T5" s="278">
        <v>230</v>
      </c>
      <c r="U5" s="277" t="s">
        <v>51</v>
      </c>
      <c r="V5" s="277" t="s">
        <v>128</v>
      </c>
      <c r="W5" s="276">
        <v>75</v>
      </c>
      <c r="X5" s="277" t="s">
        <v>12</v>
      </c>
      <c r="Y5" s="275">
        <v>52</v>
      </c>
      <c r="Z5" s="273">
        <v>3900</v>
      </c>
      <c r="AA5" s="274"/>
      <c r="AB5" s="273">
        <v>3900</v>
      </c>
      <c r="AC5" t="s">
        <v>130</v>
      </c>
    </row>
    <row r="6" spans="2:29" x14ac:dyDescent="0.25">
      <c r="B6" s="7">
        <v>45841</v>
      </c>
      <c r="C6" s="8">
        <v>325</v>
      </c>
      <c r="D6" s="9"/>
      <c r="E6" s="10">
        <v>15.5</v>
      </c>
      <c r="F6" s="33">
        <f t="shared" si="0"/>
        <v>5037.5</v>
      </c>
      <c r="G6" s="11"/>
      <c r="H6" s="12" t="s">
        <v>8</v>
      </c>
      <c r="I6" s="13"/>
      <c r="J6" s="14">
        <v>2911.83</v>
      </c>
      <c r="P6" s="279">
        <v>45852</v>
      </c>
      <c r="Q6" s="17">
        <f>R6-P6</f>
        <v>48</v>
      </c>
      <c r="R6" s="162">
        <v>45900</v>
      </c>
      <c r="S6" s="17" t="s">
        <v>50</v>
      </c>
      <c r="T6" s="278">
        <v>230</v>
      </c>
      <c r="U6" s="277" t="s">
        <v>51</v>
      </c>
      <c r="V6" s="277" t="s">
        <v>129</v>
      </c>
      <c r="W6" s="272">
        <v>6</v>
      </c>
      <c r="X6" s="277" t="s">
        <v>53</v>
      </c>
      <c r="Y6" s="275">
        <v>2700</v>
      </c>
      <c r="Z6" s="273">
        <v>16200</v>
      </c>
      <c r="AA6" s="274"/>
      <c r="AB6" s="273">
        <v>16200</v>
      </c>
      <c r="AC6" t="s">
        <v>130</v>
      </c>
    </row>
    <row r="7" spans="2:29" x14ac:dyDescent="0.25">
      <c r="B7" s="7">
        <v>45842</v>
      </c>
      <c r="C7" s="8">
        <v>320.5</v>
      </c>
      <c r="D7" s="9"/>
      <c r="E7" s="10">
        <v>15.5</v>
      </c>
      <c r="F7" s="33">
        <f t="shared" si="0"/>
        <v>4967.75</v>
      </c>
      <c r="G7" s="11"/>
      <c r="H7" s="12" t="s">
        <v>9</v>
      </c>
      <c r="I7" s="13"/>
      <c r="J7" s="14">
        <f>'HAZİRAN 2025'!J39*-1</f>
        <v>219916.58537000022</v>
      </c>
      <c r="AB7" s="222"/>
    </row>
    <row r="8" spans="2:29" x14ac:dyDescent="0.25">
      <c r="B8" s="7">
        <v>45843</v>
      </c>
      <c r="C8" s="8">
        <v>326</v>
      </c>
      <c r="D8" s="9"/>
      <c r="E8" s="10">
        <v>15.5</v>
      </c>
      <c r="F8" s="33">
        <f t="shared" si="0"/>
        <v>5053</v>
      </c>
      <c r="G8" s="15" t="s">
        <v>127</v>
      </c>
      <c r="H8" s="16"/>
      <c r="I8" s="17"/>
      <c r="J8" s="18">
        <v>566.875</v>
      </c>
      <c r="P8" s="301">
        <v>45878</v>
      </c>
      <c r="Q8" s="17">
        <f>R8-P8</f>
        <v>52</v>
      </c>
      <c r="R8" s="162">
        <v>45930</v>
      </c>
      <c r="S8" s="17" t="s">
        <v>50</v>
      </c>
      <c r="T8" s="300">
        <v>265</v>
      </c>
      <c r="U8" s="299" t="s">
        <v>51</v>
      </c>
      <c r="V8" s="299" t="s">
        <v>133</v>
      </c>
      <c r="W8" s="298">
        <v>1000</v>
      </c>
      <c r="X8" s="299" t="s">
        <v>12</v>
      </c>
      <c r="Y8" s="297">
        <v>21</v>
      </c>
      <c r="Z8" s="295">
        <v>21000</v>
      </c>
      <c r="AA8" s="296"/>
      <c r="AB8" s="295">
        <v>21000</v>
      </c>
      <c r="AC8" t="s">
        <v>134</v>
      </c>
    </row>
    <row r="9" spans="2:29" x14ac:dyDescent="0.25">
      <c r="B9" s="7">
        <v>45844</v>
      </c>
      <c r="C9" s="8">
        <v>311.5</v>
      </c>
      <c r="D9" s="9"/>
      <c r="E9" s="10">
        <v>15.5</v>
      </c>
      <c r="F9" s="33">
        <f t="shared" si="0"/>
        <v>4828.25</v>
      </c>
      <c r="G9" s="255">
        <v>45832</v>
      </c>
      <c r="H9" s="16" t="s">
        <v>131</v>
      </c>
      <c r="I9" s="17"/>
      <c r="J9" s="18">
        <v>58400</v>
      </c>
      <c r="P9" s="308">
        <v>45889</v>
      </c>
      <c r="Q9" s="17">
        <f>R9-P9</f>
        <v>41</v>
      </c>
      <c r="R9" s="162">
        <v>45930</v>
      </c>
      <c r="S9" s="17" t="s">
        <v>50</v>
      </c>
      <c r="T9" s="307">
        <v>276</v>
      </c>
      <c r="U9" s="306" t="s">
        <v>51</v>
      </c>
      <c r="V9" s="306" t="s">
        <v>61</v>
      </c>
      <c r="W9" s="305">
        <v>50</v>
      </c>
      <c r="X9" s="306" t="s">
        <v>53</v>
      </c>
      <c r="Y9" s="304">
        <v>835</v>
      </c>
      <c r="Z9" s="303">
        <v>41750</v>
      </c>
      <c r="AA9" s="302"/>
      <c r="AB9" s="303">
        <v>41750</v>
      </c>
      <c r="AC9" t="s">
        <v>134</v>
      </c>
    </row>
    <row r="10" spans="2:29" x14ac:dyDescent="0.25">
      <c r="B10" s="7">
        <v>45845</v>
      </c>
      <c r="C10" s="8">
        <v>321.5</v>
      </c>
      <c r="D10" s="9"/>
      <c r="E10" s="10">
        <v>15.5</v>
      </c>
      <c r="F10" s="33">
        <f t="shared" si="0"/>
        <v>4983.25</v>
      </c>
      <c r="G10" s="15">
        <v>45880</v>
      </c>
      <c r="H10" s="16" t="s">
        <v>119</v>
      </c>
      <c r="I10" s="17"/>
      <c r="J10" s="18">
        <v>25000</v>
      </c>
    </row>
    <row r="11" spans="2:29" x14ac:dyDescent="0.25">
      <c r="B11" s="7">
        <v>45846</v>
      </c>
      <c r="C11" s="8">
        <v>319.5</v>
      </c>
      <c r="D11" s="9"/>
      <c r="E11" s="10">
        <v>15.5</v>
      </c>
      <c r="F11" s="33">
        <f t="shared" si="0"/>
        <v>4952.25</v>
      </c>
      <c r="G11" s="19"/>
      <c r="H11" s="16"/>
      <c r="I11" s="17"/>
      <c r="J11" s="18"/>
    </row>
    <row r="12" spans="2:29" x14ac:dyDescent="0.25">
      <c r="B12" s="7">
        <v>45847</v>
      </c>
      <c r="C12" s="8">
        <v>321</v>
      </c>
      <c r="D12" s="9"/>
      <c r="E12" s="10">
        <v>15.5</v>
      </c>
      <c r="F12" s="33">
        <f t="shared" si="0"/>
        <v>4975.5</v>
      </c>
      <c r="G12" s="19"/>
      <c r="H12" s="16"/>
      <c r="I12" s="17"/>
      <c r="J12" s="18"/>
    </row>
    <row r="13" spans="2:29" x14ac:dyDescent="0.25">
      <c r="B13" s="7">
        <v>45848</v>
      </c>
      <c r="C13" s="8">
        <v>305</v>
      </c>
      <c r="D13" s="9"/>
      <c r="E13" s="10">
        <v>15.5</v>
      </c>
      <c r="F13" s="33">
        <f t="shared" si="0"/>
        <v>4727.5</v>
      </c>
      <c r="G13" s="19"/>
      <c r="H13" s="16"/>
      <c r="I13" s="17"/>
      <c r="J13" s="18"/>
    </row>
    <row r="14" spans="2:29" x14ac:dyDescent="0.25">
      <c r="B14" s="7">
        <v>45849</v>
      </c>
      <c r="C14" s="8">
        <v>293</v>
      </c>
      <c r="D14" s="9"/>
      <c r="E14" s="10">
        <v>15.5</v>
      </c>
      <c r="F14" s="33">
        <f t="shared" si="0"/>
        <v>4541.5</v>
      </c>
      <c r="G14" s="19"/>
      <c r="H14" s="16"/>
      <c r="I14" s="17"/>
      <c r="J14" s="18"/>
    </row>
    <row r="15" spans="2:29" x14ac:dyDescent="0.25">
      <c r="B15" s="7">
        <v>45850</v>
      </c>
      <c r="C15" s="8">
        <v>300.5</v>
      </c>
      <c r="D15" s="9"/>
      <c r="E15" s="10">
        <v>15.5</v>
      </c>
      <c r="F15" s="33">
        <f t="shared" si="0"/>
        <v>4657.75</v>
      </c>
      <c r="G15" s="19"/>
      <c r="H15" s="16"/>
      <c r="I15" s="17"/>
      <c r="J15" s="18"/>
    </row>
    <row r="16" spans="2:29" x14ac:dyDescent="0.25">
      <c r="B16" s="7">
        <v>45851</v>
      </c>
      <c r="C16" s="8">
        <v>299</v>
      </c>
      <c r="D16" s="9"/>
      <c r="E16" s="10">
        <v>15.5</v>
      </c>
      <c r="F16" s="33">
        <f t="shared" si="0"/>
        <v>4634.5</v>
      </c>
      <c r="G16" s="19"/>
      <c r="H16" s="16"/>
      <c r="I16" s="17"/>
      <c r="J16" s="18"/>
    </row>
    <row r="17" spans="2:10" x14ac:dyDescent="0.25">
      <c r="B17" s="7">
        <v>45852</v>
      </c>
      <c r="C17" s="8">
        <v>288</v>
      </c>
      <c r="D17" s="9"/>
      <c r="E17" s="10">
        <v>15.5</v>
      </c>
      <c r="F17" s="33">
        <f t="shared" si="0"/>
        <v>4464</v>
      </c>
      <c r="G17" s="19"/>
      <c r="H17" s="16"/>
      <c r="I17" s="17"/>
      <c r="J17" s="18"/>
    </row>
    <row r="18" spans="2:10" x14ac:dyDescent="0.25">
      <c r="B18" s="7">
        <v>45853</v>
      </c>
      <c r="C18" s="8">
        <v>289</v>
      </c>
      <c r="D18" s="9"/>
      <c r="E18" s="10">
        <v>15.5</v>
      </c>
      <c r="F18" s="33">
        <f t="shared" si="0"/>
        <v>4479.5</v>
      </c>
      <c r="G18" s="19"/>
      <c r="H18" s="16"/>
      <c r="I18" s="17"/>
      <c r="J18" s="18"/>
    </row>
    <row r="19" spans="2:10" x14ac:dyDescent="0.25">
      <c r="B19" s="7">
        <v>45854</v>
      </c>
      <c r="C19" s="8">
        <v>299</v>
      </c>
      <c r="D19" s="9"/>
      <c r="E19" s="10">
        <v>15.5</v>
      </c>
      <c r="F19" s="33">
        <f t="shared" si="0"/>
        <v>4634.5</v>
      </c>
      <c r="G19" s="19"/>
      <c r="H19" s="16"/>
      <c r="I19" s="17"/>
      <c r="J19" s="18"/>
    </row>
    <row r="20" spans="2:10" x14ac:dyDescent="0.25">
      <c r="B20" s="7">
        <v>45855</v>
      </c>
      <c r="C20" s="8">
        <v>294.5</v>
      </c>
      <c r="D20" s="9"/>
      <c r="E20" s="10">
        <v>15.5</v>
      </c>
      <c r="F20" s="33">
        <f t="shared" si="0"/>
        <v>4564.75</v>
      </c>
      <c r="G20" s="19"/>
      <c r="H20" s="16"/>
      <c r="I20" s="17"/>
      <c r="J20" s="18"/>
    </row>
    <row r="21" spans="2:10" x14ac:dyDescent="0.25">
      <c r="B21" s="7">
        <v>45856</v>
      </c>
      <c r="C21" s="8">
        <v>288.5</v>
      </c>
      <c r="D21" s="9"/>
      <c r="E21" s="10">
        <v>15.5</v>
      </c>
      <c r="F21" s="33">
        <f t="shared" si="0"/>
        <v>4471.75</v>
      </c>
      <c r="G21" s="19"/>
      <c r="H21" s="16"/>
      <c r="I21" s="17"/>
      <c r="J21" s="18"/>
    </row>
    <row r="22" spans="2:10" x14ac:dyDescent="0.25">
      <c r="B22" s="7">
        <v>45857</v>
      </c>
      <c r="C22" s="8">
        <v>291</v>
      </c>
      <c r="D22" s="9"/>
      <c r="E22" s="10">
        <v>15.5</v>
      </c>
      <c r="F22" s="33">
        <f t="shared" si="0"/>
        <v>4510.5</v>
      </c>
      <c r="G22" s="19"/>
      <c r="H22" s="16"/>
      <c r="I22" s="17"/>
      <c r="J22" s="18"/>
    </row>
    <row r="23" spans="2:10" x14ac:dyDescent="0.25">
      <c r="B23" s="7">
        <v>45858</v>
      </c>
      <c r="C23" s="8">
        <v>306.5</v>
      </c>
      <c r="D23" s="9"/>
      <c r="E23" s="10">
        <v>15.5</v>
      </c>
      <c r="F23" s="33">
        <f t="shared" si="0"/>
        <v>4750.75</v>
      </c>
      <c r="G23" s="19"/>
      <c r="H23" s="16"/>
      <c r="I23" s="17"/>
      <c r="J23" s="18"/>
    </row>
    <row r="24" spans="2:10" x14ac:dyDescent="0.25">
      <c r="B24" s="7">
        <v>45859</v>
      </c>
      <c r="C24" s="8">
        <v>300</v>
      </c>
      <c r="D24" s="9"/>
      <c r="E24" s="10">
        <v>15.5</v>
      </c>
      <c r="F24" s="33">
        <f t="shared" si="0"/>
        <v>4650</v>
      </c>
      <c r="G24" s="19"/>
      <c r="H24" s="16"/>
      <c r="I24" s="17"/>
      <c r="J24" s="18"/>
    </row>
    <row r="25" spans="2:10" x14ac:dyDescent="0.25">
      <c r="B25" s="7">
        <v>45860</v>
      </c>
      <c r="C25" s="8">
        <v>296.5</v>
      </c>
      <c r="D25" s="9"/>
      <c r="E25" s="10">
        <v>15.5</v>
      </c>
      <c r="F25" s="33">
        <f t="shared" si="0"/>
        <v>4595.75</v>
      </c>
      <c r="G25" s="19"/>
      <c r="H25" s="16"/>
      <c r="I25" s="17"/>
      <c r="J25" s="18"/>
    </row>
    <row r="26" spans="2:10" x14ac:dyDescent="0.25">
      <c r="B26" s="7">
        <v>45861</v>
      </c>
      <c r="C26" s="8">
        <v>294.5</v>
      </c>
      <c r="D26" s="9"/>
      <c r="E26" s="10">
        <v>15.5</v>
      </c>
      <c r="F26" s="33">
        <f t="shared" si="0"/>
        <v>4564.75</v>
      </c>
      <c r="G26" s="19"/>
      <c r="H26" s="16"/>
      <c r="I26" s="17"/>
      <c r="J26" s="18"/>
    </row>
    <row r="27" spans="2:10" x14ac:dyDescent="0.25">
      <c r="B27" s="7">
        <v>45862</v>
      </c>
      <c r="C27" s="8">
        <v>298.5</v>
      </c>
      <c r="D27" s="9"/>
      <c r="E27" s="10">
        <v>15.5</v>
      </c>
      <c r="F27" s="33">
        <f t="shared" si="0"/>
        <v>4626.75</v>
      </c>
      <c r="G27" s="19"/>
      <c r="H27" s="16"/>
      <c r="I27" s="17"/>
      <c r="J27" s="18"/>
    </row>
    <row r="28" spans="2:10" x14ac:dyDescent="0.25">
      <c r="B28" s="7">
        <v>45863</v>
      </c>
      <c r="C28" s="8">
        <v>293.5</v>
      </c>
      <c r="D28" s="9"/>
      <c r="E28" s="10">
        <v>15.5</v>
      </c>
      <c r="F28" s="33">
        <f t="shared" si="0"/>
        <v>4549.25</v>
      </c>
      <c r="G28" s="19"/>
      <c r="H28" s="16"/>
      <c r="I28" s="17"/>
      <c r="J28" s="18"/>
    </row>
    <row r="29" spans="2:10" x14ac:dyDescent="0.25">
      <c r="B29" s="7">
        <v>45864</v>
      </c>
      <c r="C29" s="8">
        <v>303.5</v>
      </c>
      <c r="D29" s="9"/>
      <c r="E29" s="10">
        <v>15.5</v>
      </c>
      <c r="F29" s="33">
        <f t="shared" si="0"/>
        <v>4704.25</v>
      </c>
      <c r="G29" s="19"/>
      <c r="H29" s="16"/>
      <c r="I29" s="17"/>
      <c r="J29" s="18"/>
    </row>
    <row r="30" spans="2:10" x14ac:dyDescent="0.25">
      <c r="B30" s="7">
        <v>45865</v>
      </c>
      <c r="C30" s="8">
        <v>287.5</v>
      </c>
      <c r="D30" s="9"/>
      <c r="E30" s="10">
        <v>15.5</v>
      </c>
      <c r="F30" s="33">
        <f t="shared" si="0"/>
        <v>4456.25</v>
      </c>
      <c r="G30" s="19"/>
      <c r="H30" s="16"/>
      <c r="I30" s="17"/>
      <c r="J30" s="18"/>
    </row>
    <row r="31" spans="2:10" x14ac:dyDescent="0.25">
      <c r="B31" s="7">
        <v>45866</v>
      </c>
      <c r="C31" s="8">
        <v>307</v>
      </c>
      <c r="D31" s="9"/>
      <c r="E31" s="10">
        <v>15.5</v>
      </c>
      <c r="F31" s="33">
        <f t="shared" si="0"/>
        <v>4758.5</v>
      </c>
      <c r="G31" s="19"/>
      <c r="H31" s="16"/>
      <c r="I31" s="17"/>
      <c r="J31" s="18"/>
    </row>
    <row r="32" spans="2:10" x14ac:dyDescent="0.25">
      <c r="B32" s="7">
        <v>45867</v>
      </c>
      <c r="C32" s="8">
        <v>284</v>
      </c>
      <c r="D32" s="9"/>
      <c r="E32" s="10">
        <v>15.5</v>
      </c>
      <c r="F32" s="33">
        <f t="shared" si="0"/>
        <v>4402</v>
      </c>
      <c r="G32" s="19"/>
      <c r="H32" s="16"/>
      <c r="I32" s="17"/>
      <c r="J32" s="18"/>
    </row>
    <row r="33" spans="2:12" x14ac:dyDescent="0.25">
      <c r="B33" s="7">
        <v>45868</v>
      </c>
      <c r="C33" s="8">
        <v>284.5</v>
      </c>
      <c r="D33" s="9"/>
      <c r="E33" s="10">
        <v>15.5</v>
      </c>
      <c r="F33" s="33">
        <f t="shared" si="0"/>
        <v>4409.75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281.5</v>
      </c>
      <c r="D34" s="36"/>
      <c r="E34" s="10">
        <v>15.5</v>
      </c>
      <c r="F34" s="38">
        <f t="shared" si="0"/>
        <v>4363.25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9393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308392.42912500026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145591.5</v>
      </c>
      <c r="L36" s="31">
        <f>J36-J4-J5-J6</f>
        <v>141082.53124499999</v>
      </c>
    </row>
    <row r="37" spans="2:12" x14ac:dyDescent="0.25">
      <c r="B37" s="26" t="s">
        <v>14</v>
      </c>
      <c r="C37" s="30">
        <f>C35</f>
        <v>9393</v>
      </c>
      <c r="D37" s="9">
        <f>D35/1.03</f>
        <v>0</v>
      </c>
      <c r="E37" s="10"/>
      <c r="F37" s="33">
        <f>SUM(F4:F36)</f>
        <v>145591.5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-162800.92912500026</v>
      </c>
    </row>
    <row r="40" spans="2:12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</row>
    <row r="41" spans="2:12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S13" sqref="S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62750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88">
        <v>45832</v>
      </c>
      <c r="Q3" s="13">
        <f>R3-P3</f>
        <v>37</v>
      </c>
      <c r="R3" s="240">
        <v>45869</v>
      </c>
      <c r="S3" s="13" t="s">
        <v>50</v>
      </c>
      <c r="T3" s="289">
        <v>203</v>
      </c>
      <c r="U3" s="290" t="s">
        <v>51</v>
      </c>
      <c r="V3" s="290" t="s">
        <v>61</v>
      </c>
      <c r="W3" s="291">
        <v>80</v>
      </c>
      <c r="X3" s="290" t="s">
        <v>53</v>
      </c>
      <c r="Y3" s="292">
        <v>730</v>
      </c>
      <c r="Z3" s="293">
        <v>58400</v>
      </c>
      <c r="AA3" s="294"/>
      <c r="AB3" s="293">
        <v>58400</v>
      </c>
    </row>
    <row r="4" spans="2:29" x14ac:dyDescent="0.25">
      <c r="B4" s="7">
        <v>45870</v>
      </c>
      <c r="C4" s="8">
        <v>274</v>
      </c>
      <c r="D4" s="9"/>
      <c r="E4" s="10">
        <v>16.75</v>
      </c>
      <c r="F4" s="33">
        <f>E4*C4</f>
        <v>4589.5</v>
      </c>
      <c r="G4" s="11"/>
      <c r="H4" s="12" t="s">
        <v>6</v>
      </c>
      <c r="I4" s="13">
        <v>0.01</v>
      </c>
      <c r="J4" s="14">
        <f>(F36+F37)*I4</f>
        <v>1432.20875</v>
      </c>
      <c r="P4" s="111"/>
      <c r="Q4" s="111"/>
      <c r="R4" s="111"/>
      <c r="S4" s="111"/>
      <c r="T4" s="111"/>
      <c r="U4" s="111"/>
      <c r="V4" s="111" t="s">
        <v>132</v>
      </c>
      <c r="W4" s="111"/>
      <c r="X4" s="111"/>
      <c r="Y4" s="111"/>
      <c r="Z4" s="111"/>
      <c r="AA4" s="111"/>
      <c r="AB4" s="271">
        <v>-58400</v>
      </c>
    </row>
    <row r="5" spans="2:29" x14ac:dyDescent="0.25">
      <c r="B5" s="7">
        <v>45871</v>
      </c>
      <c r="C5" s="8">
        <v>292</v>
      </c>
      <c r="D5" s="9"/>
      <c r="E5" s="10">
        <v>16.75</v>
      </c>
      <c r="F5" s="33">
        <f t="shared" ref="F5:F34" si="0">E5*C5</f>
        <v>4891</v>
      </c>
      <c r="G5" s="11"/>
      <c r="H5" s="12" t="s">
        <v>7</v>
      </c>
      <c r="I5" s="13">
        <v>1E-3</v>
      </c>
      <c r="J5" s="14">
        <f>(F36+F37-J4-J6)*I5</f>
        <v>138.96699624999999</v>
      </c>
      <c r="P5" s="309">
        <v>45852</v>
      </c>
      <c r="Q5" s="13">
        <f>R5-P5</f>
        <v>48</v>
      </c>
      <c r="R5" s="240">
        <v>45900</v>
      </c>
      <c r="S5" s="13" t="s">
        <v>50</v>
      </c>
      <c r="T5" s="310">
        <v>230</v>
      </c>
      <c r="U5" s="311" t="s">
        <v>51</v>
      </c>
      <c r="V5" s="311" t="s">
        <v>128</v>
      </c>
      <c r="W5" s="312">
        <v>75</v>
      </c>
      <c r="X5" s="311" t="s">
        <v>12</v>
      </c>
      <c r="Y5" s="313">
        <v>52</v>
      </c>
      <c r="Z5" s="314">
        <v>3900</v>
      </c>
      <c r="AA5" s="315"/>
      <c r="AB5" s="314">
        <v>3900</v>
      </c>
      <c r="AC5" t="s">
        <v>130</v>
      </c>
    </row>
    <row r="6" spans="2:29" x14ac:dyDescent="0.25">
      <c r="B6" s="7">
        <v>45872</v>
      </c>
      <c r="C6" s="8">
        <v>277</v>
      </c>
      <c r="D6" s="9"/>
      <c r="E6" s="10">
        <v>16.75</v>
      </c>
      <c r="F6" s="33">
        <f t="shared" si="0"/>
        <v>4639.75</v>
      </c>
      <c r="G6" s="11"/>
      <c r="H6" s="12" t="s">
        <v>8</v>
      </c>
      <c r="I6" s="13"/>
      <c r="J6" s="318">
        <v>2821.67</v>
      </c>
      <c r="P6" s="309">
        <v>45852</v>
      </c>
      <c r="Q6" s="13">
        <f>R6-P6</f>
        <v>48</v>
      </c>
      <c r="R6" s="240">
        <v>45900</v>
      </c>
      <c r="S6" s="13" t="s">
        <v>50</v>
      </c>
      <c r="T6" s="310">
        <v>230</v>
      </c>
      <c r="U6" s="311" t="s">
        <v>51</v>
      </c>
      <c r="V6" s="311" t="s">
        <v>129</v>
      </c>
      <c r="W6" s="316">
        <v>6</v>
      </c>
      <c r="X6" s="311" t="s">
        <v>53</v>
      </c>
      <c r="Y6" s="313">
        <v>2700</v>
      </c>
      <c r="Z6" s="314">
        <v>16200</v>
      </c>
      <c r="AA6" s="315"/>
      <c r="AB6" s="314">
        <v>16200</v>
      </c>
      <c r="AC6" t="s">
        <v>130</v>
      </c>
    </row>
    <row r="7" spans="2:29" x14ac:dyDescent="0.25">
      <c r="B7" s="7">
        <v>45873</v>
      </c>
      <c r="C7" s="8">
        <v>270.5</v>
      </c>
      <c r="D7" s="9"/>
      <c r="E7" s="10">
        <v>16.75</v>
      </c>
      <c r="F7" s="33">
        <f t="shared" si="0"/>
        <v>4530.875</v>
      </c>
      <c r="G7" s="11"/>
      <c r="H7" s="12" t="s">
        <v>9</v>
      </c>
      <c r="I7" s="13"/>
      <c r="J7" s="14">
        <f>'TEMMUZ 2025'!J39*-1</f>
        <v>162800.92912500026</v>
      </c>
      <c r="P7" s="111"/>
      <c r="Q7" s="111"/>
      <c r="R7" s="111"/>
      <c r="S7" s="111"/>
      <c r="T7" s="111"/>
      <c r="U7" s="111"/>
      <c r="V7" s="111" t="s">
        <v>137</v>
      </c>
      <c r="W7" s="111"/>
      <c r="X7" s="111"/>
      <c r="Y7" s="111"/>
      <c r="Z7" s="111"/>
      <c r="AA7" s="111"/>
      <c r="AB7" s="317">
        <v>-20100</v>
      </c>
    </row>
    <row r="8" spans="2:29" x14ac:dyDescent="0.25">
      <c r="B8" s="7">
        <v>45874</v>
      </c>
      <c r="C8" s="8">
        <v>294</v>
      </c>
      <c r="D8" s="9"/>
      <c r="E8" s="10">
        <v>16.75</v>
      </c>
      <c r="F8" s="33">
        <f t="shared" si="0"/>
        <v>4924.5</v>
      </c>
      <c r="G8" s="279">
        <v>45852</v>
      </c>
      <c r="H8" s="16" t="s">
        <v>135</v>
      </c>
      <c r="I8" s="17"/>
      <c r="J8" s="273">
        <v>3900</v>
      </c>
      <c r="P8" s="301">
        <v>45878</v>
      </c>
      <c r="Q8" s="17">
        <f>R8-P8</f>
        <v>52</v>
      </c>
      <c r="R8" s="162">
        <v>45930</v>
      </c>
      <c r="S8" s="17" t="s">
        <v>50</v>
      </c>
      <c r="T8" s="300">
        <v>265</v>
      </c>
      <c r="U8" s="299" t="s">
        <v>51</v>
      </c>
      <c r="V8" s="299" t="s">
        <v>133</v>
      </c>
      <c r="W8" s="298">
        <v>1000</v>
      </c>
      <c r="X8" s="299" t="s">
        <v>12</v>
      </c>
      <c r="Y8" s="297">
        <v>21</v>
      </c>
      <c r="Z8" s="295">
        <v>21000</v>
      </c>
      <c r="AA8" s="296"/>
      <c r="AB8" s="295">
        <v>21000</v>
      </c>
      <c r="AC8" t="s">
        <v>134</v>
      </c>
    </row>
    <row r="9" spans="2:29" x14ac:dyDescent="0.25">
      <c r="B9" s="7">
        <v>45875</v>
      </c>
      <c r="C9" s="8">
        <v>287.5</v>
      </c>
      <c r="D9" s="9"/>
      <c r="E9" s="10">
        <v>16.75</v>
      </c>
      <c r="F9" s="33">
        <f t="shared" si="0"/>
        <v>4815.625</v>
      </c>
      <c r="G9" s="279">
        <v>45852</v>
      </c>
      <c r="H9" s="16" t="s">
        <v>136</v>
      </c>
      <c r="I9" s="17"/>
      <c r="J9" s="273">
        <v>16200</v>
      </c>
      <c r="P9" s="308">
        <v>45889</v>
      </c>
      <c r="Q9" s="17">
        <f>R9-P9</f>
        <v>41</v>
      </c>
      <c r="R9" s="162">
        <v>45930</v>
      </c>
      <c r="S9" s="17" t="s">
        <v>50</v>
      </c>
      <c r="T9" s="307">
        <v>276</v>
      </c>
      <c r="U9" s="306" t="s">
        <v>51</v>
      </c>
      <c r="V9" s="306" t="s">
        <v>61</v>
      </c>
      <c r="W9" s="305">
        <v>50</v>
      </c>
      <c r="X9" s="306" t="s">
        <v>53</v>
      </c>
      <c r="Y9" s="304">
        <v>835</v>
      </c>
      <c r="Z9" s="303">
        <v>41750</v>
      </c>
      <c r="AA9" s="302"/>
      <c r="AB9" s="303">
        <v>41750</v>
      </c>
      <c r="AC9" t="s">
        <v>134</v>
      </c>
    </row>
    <row r="10" spans="2:29" x14ac:dyDescent="0.25">
      <c r="B10" s="7">
        <v>45876</v>
      </c>
      <c r="C10" s="8">
        <v>286</v>
      </c>
      <c r="D10" s="9"/>
      <c r="E10" s="10">
        <v>16.75</v>
      </c>
      <c r="F10" s="33">
        <f t="shared" si="0"/>
        <v>4790.5</v>
      </c>
      <c r="G10" s="15"/>
      <c r="H10" s="16"/>
      <c r="I10" s="17"/>
      <c r="J10" s="18"/>
    </row>
    <row r="11" spans="2:29" x14ac:dyDescent="0.25">
      <c r="B11" s="7">
        <v>45877</v>
      </c>
      <c r="C11" s="8">
        <v>284.5</v>
      </c>
      <c r="D11" s="9"/>
      <c r="E11" s="10">
        <v>16.75</v>
      </c>
      <c r="F11" s="33">
        <f t="shared" si="0"/>
        <v>4765.375</v>
      </c>
      <c r="G11" s="19"/>
      <c r="H11" s="16"/>
      <c r="I11" s="17"/>
      <c r="J11" s="18"/>
    </row>
    <row r="12" spans="2:29" x14ac:dyDescent="0.25">
      <c r="B12" s="7">
        <v>45878</v>
      </c>
      <c r="C12" s="8">
        <v>277</v>
      </c>
      <c r="D12" s="9"/>
      <c r="E12" s="10">
        <v>16.75</v>
      </c>
      <c r="F12" s="33">
        <f t="shared" si="0"/>
        <v>4639.75</v>
      </c>
      <c r="G12" s="19"/>
      <c r="H12" s="16"/>
      <c r="I12" s="17"/>
      <c r="J12" s="18"/>
    </row>
    <row r="13" spans="2:29" x14ac:dyDescent="0.25">
      <c r="B13" s="7">
        <v>45879</v>
      </c>
      <c r="C13" s="8">
        <v>263</v>
      </c>
      <c r="D13" s="9"/>
      <c r="E13" s="10">
        <v>16.75</v>
      </c>
      <c r="F13" s="33">
        <f t="shared" si="0"/>
        <v>4405.25</v>
      </c>
      <c r="G13" s="19"/>
      <c r="H13" s="16"/>
      <c r="I13" s="17"/>
      <c r="J13" s="18"/>
    </row>
    <row r="14" spans="2:29" x14ac:dyDescent="0.25">
      <c r="B14" s="7">
        <v>45880</v>
      </c>
      <c r="C14" s="8">
        <v>280</v>
      </c>
      <c r="D14" s="9"/>
      <c r="E14" s="10">
        <v>16.75</v>
      </c>
      <c r="F14" s="33">
        <f t="shared" si="0"/>
        <v>4690</v>
      </c>
      <c r="G14" s="19"/>
      <c r="H14" s="16"/>
      <c r="I14" s="17"/>
      <c r="J14" s="18"/>
    </row>
    <row r="15" spans="2:29" x14ac:dyDescent="0.25">
      <c r="B15" s="7">
        <v>45881</v>
      </c>
      <c r="C15" s="8">
        <v>263.5</v>
      </c>
      <c r="D15" s="9"/>
      <c r="E15" s="10">
        <v>16.75</v>
      </c>
      <c r="F15" s="33">
        <f t="shared" si="0"/>
        <v>4413.625</v>
      </c>
      <c r="G15" s="19"/>
      <c r="H15" s="16"/>
      <c r="I15" s="17"/>
      <c r="J15" s="18"/>
    </row>
    <row r="16" spans="2:29" x14ac:dyDescent="0.25">
      <c r="B16" s="7">
        <v>45882</v>
      </c>
      <c r="C16" s="8">
        <v>283</v>
      </c>
      <c r="D16" s="9"/>
      <c r="E16" s="10">
        <v>16.75</v>
      </c>
      <c r="F16" s="33">
        <f t="shared" si="0"/>
        <v>4740.25</v>
      </c>
      <c r="G16" s="19"/>
      <c r="H16" s="16"/>
      <c r="I16" s="17"/>
      <c r="J16" s="18"/>
    </row>
    <row r="17" spans="2:28" x14ac:dyDescent="0.25">
      <c r="B17" s="7">
        <v>45883</v>
      </c>
      <c r="C17" s="8">
        <v>292</v>
      </c>
      <c r="D17" s="9"/>
      <c r="E17" s="10">
        <v>16.75</v>
      </c>
      <c r="F17" s="33">
        <f t="shared" si="0"/>
        <v>4891</v>
      </c>
      <c r="G17" s="19"/>
      <c r="H17" s="16"/>
      <c r="I17" s="17"/>
      <c r="J17" s="18"/>
    </row>
    <row r="18" spans="2:28" x14ac:dyDescent="0.25">
      <c r="B18" s="7">
        <v>45884</v>
      </c>
      <c r="C18" s="8">
        <v>294</v>
      </c>
      <c r="D18" s="9"/>
      <c r="E18" s="10">
        <v>16.75</v>
      </c>
      <c r="F18" s="33">
        <f t="shared" si="0"/>
        <v>4924.5</v>
      </c>
      <c r="G18" s="19"/>
      <c r="H18" s="16"/>
      <c r="I18" s="17"/>
      <c r="J18" s="18"/>
    </row>
    <row r="19" spans="2:28" x14ac:dyDescent="0.25">
      <c r="B19" s="7">
        <v>45885</v>
      </c>
      <c r="C19" s="8">
        <v>277</v>
      </c>
      <c r="D19" s="9"/>
      <c r="E19" s="10">
        <v>16.75</v>
      </c>
      <c r="F19" s="33">
        <f t="shared" si="0"/>
        <v>4639.75</v>
      </c>
      <c r="G19" s="19"/>
      <c r="H19" s="16"/>
      <c r="I19" s="17"/>
      <c r="J19" s="18"/>
    </row>
    <row r="20" spans="2:28" x14ac:dyDescent="0.25">
      <c r="B20" s="7">
        <v>45886</v>
      </c>
      <c r="C20" s="8">
        <v>277</v>
      </c>
      <c r="D20" s="9"/>
      <c r="E20" s="10">
        <v>16.75</v>
      </c>
      <c r="F20" s="33">
        <f t="shared" si="0"/>
        <v>4639.75</v>
      </c>
      <c r="G20" s="19"/>
      <c r="H20" s="16"/>
      <c r="I20" s="17"/>
      <c r="J20" s="18"/>
    </row>
    <row r="21" spans="2:28" x14ac:dyDescent="0.25">
      <c r="B21" s="7">
        <v>45887</v>
      </c>
      <c r="C21" s="8">
        <v>260</v>
      </c>
      <c r="D21" s="9"/>
      <c r="E21" s="10">
        <v>16.75</v>
      </c>
      <c r="F21" s="33">
        <f t="shared" si="0"/>
        <v>4355</v>
      </c>
      <c r="G21" s="19"/>
      <c r="H21" s="16"/>
      <c r="I21" s="17"/>
      <c r="J21" s="18"/>
    </row>
    <row r="22" spans="2:28" x14ac:dyDescent="0.25">
      <c r="B22" s="7">
        <v>45888</v>
      </c>
      <c r="C22" s="8">
        <v>270</v>
      </c>
      <c r="D22" s="9"/>
      <c r="E22" s="10">
        <v>16.75</v>
      </c>
      <c r="F22" s="33">
        <f t="shared" si="0"/>
        <v>4522.5</v>
      </c>
      <c r="G22" s="19"/>
      <c r="H22" s="16"/>
      <c r="I22" s="17"/>
      <c r="J22" s="18"/>
      <c r="P22" s="279"/>
      <c r="Q22" s="17"/>
      <c r="R22" s="162"/>
      <c r="S22" s="17"/>
      <c r="T22" s="278"/>
      <c r="U22" s="277"/>
      <c r="V22" s="277"/>
      <c r="W22" s="276"/>
      <c r="X22" s="277"/>
      <c r="Y22" s="275"/>
      <c r="Z22" s="273"/>
      <c r="AA22" s="274"/>
      <c r="AB22" s="273"/>
    </row>
    <row r="23" spans="2:28" x14ac:dyDescent="0.25">
      <c r="B23" s="7">
        <v>45889</v>
      </c>
      <c r="C23" s="8">
        <v>275</v>
      </c>
      <c r="D23" s="9"/>
      <c r="E23" s="10">
        <v>16.75</v>
      </c>
      <c r="F23" s="33">
        <f t="shared" si="0"/>
        <v>4606.25</v>
      </c>
      <c r="G23" s="19"/>
      <c r="H23" s="16"/>
      <c r="I23" s="17"/>
      <c r="J23" s="18"/>
      <c r="P23" s="279"/>
      <c r="Q23" s="17"/>
      <c r="R23" s="162"/>
      <c r="S23" s="17"/>
      <c r="T23" s="278"/>
      <c r="U23" s="277"/>
      <c r="V23" s="277"/>
      <c r="W23" s="272"/>
      <c r="X23" s="277"/>
      <c r="Y23" s="275"/>
      <c r="Z23" s="273"/>
      <c r="AA23" s="274"/>
      <c r="AB23" s="273"/>
    </row>
    <row r="24" spans="2:28" x14ac:dyDescent="0.25">
      <c r="B24" s="7">
        <v>45890</v>
      </c>
      <c r="C24" s="8">
        <v>271.5</v>
      </c>
      <c r="D24" s="9"/>
      <c r="E24" s="10">
        <v>16.75</v>
      </c>
      <c r="F24" s="33">
        <f t="shared" si="0"/>
        <v>4547.625</v>
      </c>
      <c r="G24" s="19"/>
      <c r="H24" s="16"/>
      <c r="I24" s="17"/>
      <c r="J24" s="18"/>
      <c r="AB24" s="222"/>
    </row>
    <row r="25" spans="2:28" x14ac:dyDescent="0.25">
      <c r="B25" s="7">
        <v>45891</v>
      </c>
      <c r="C25" s="8">
        <v>264</v>
      </c>
      <c r="D25" s="9"/>
      <c r="E25" s="10">
        <v>16.75</v>
      </c>
      <c r="F25" s="33">
        <f t="shared" si="0"/>
        <v>4422</v>
      </c>
      <c r="G25" s="19"/>
      <c r="H25" s="16"/>
      <c r="I25" s="17"/>
      <c r="J25" s="18"/>
      <c r="P25" s="301"/>
      <c r="Q25" s="17"/>
      <c r="R25" s="162"/>
      <c r="S25" s="17"/>
      <c r="T25" s="300"/>
      <c r="U25" s="299"/>
      <c r="V25" s="299"/>
      <c r="W25" s="298"/>
      <c r="X25" s="299"/>
      <c r="Y25" s="297"/>
      <c r="Z25" s="295"/>
      <c r="AA25" s="296"/>
      <c r="AB25" s="295"/>
    </row>
    <row r="26" spans="2:28" x14ac:dyDescent="0.25">
      <c r="B26" s="7">
        <v>45892</v>
      </c>
      <c r="C26" s="8">
        <v>281</v>
      </c>
      <c r="D26" s="9"/>
      <c r="E26" s="10">
        <v>16.75</v>
      </c>
      <c r="F26" s="33">
        <f t="shared" si="0"/>
        <v>4706.75</v>
      </c>
      <c r="G26" s="19"/>
      <c r="H26" s="16"/>
      <c r="I26" s="17"/>
      <c r="J26" s="18"/>
      <c r="P26" s="308"/>
      <c r="Q26" s="17"/>
      <c r="R26" s="162"/>
      <c r="S26" s="17"/>
      <c r="T26" s="307"/>
      <c r="U26" s="306"/>
      <c r="V26" s="306"/>
      <c r="W26" s="305"/>
      <c r="X26" s="306"/>
      <c r="Y26" s="304"/>
      <c r="Z26" s="303"/>
      <c r="AA26" s="302"/>
      <c r="AB26" s="303"/>
    </row>
    <row r="27" spans="2:28" x14ac:dyDescent="0.25">
      <c r="B27" s="7">
        <v>45893</v>
      </c>
      <c r="C27" s="8">
        <v>272.5</v>
      </c>
      <c r="D27" s="9"/>
      <c r="E27" s="10">
        <v>16.75</v>
      </c>
      <c r="F27" s="33">
        <f t="shared" si="0"/>
        <v>4564.375</v>
      </c>
      <c r="G27" s="19"/>
      <c r="H27" s="16"/>
      <c r="I27" s="17"/>
      <c r="J27" s="18"/>
    </row>
    <row r="28" spans="2:28" x14ac:dyDescent="0.25">
      <c r="B28" s="7">
        <v>45894</v>
      </c>
      <c r="C28" s="8">
        <v>290</v>
      </c>
      <c r="D28" s="9"/>
      <c r="E28" s="10">
        <v>16.75</v>
      </c>
      <c r="F28" s="33">
        <f t="shared" si="0"/>
        <v>4857.5</v>
      </c>
      <c r="G28" s="19"/>
      <c r="H28" s="16"/>
      <c r="I28" s="17"/>
      <c r="J28" s="18"/>
      <c r="AB28" s="31"/>
    </row>
    <row r="29" spans="2:28" x14ac:dyDescent="0.25">
      <c r="B29" s="7">
        <v>45895</v>
      </c>
      <c r="C29" s="8">
        <v>272.5</v>
      </c>
      <c r="D29" s="9"/>
      <c r="E29" s="10">
        <v>16.75</v>
      </c>
      <c r="F29" s="33">
        <f t="shared" si="0"/>
        <v>4564.375</v>
      </c>
      <c r="G29" s="19"/>
      <c r="H29" s="16"/>
      <c r="I29" s="17"/>
      <c r="J29" s="18"/>
    </row>
    <row r="30" spans="2:28" x14ac:dyDescent="0.25">
      <c r="B30" s="7">
        <v>45896</v>
      </c>
      <c r="C30" s="8">
        <v>268</v>
      </c>
      <c r="D30" s="9"/>
      <c r="E30" s="10">
        <v>16.75</v>
      </c>
      <c r="F30" s="33">
        <f t="shared" si="0"/>
        <v>4489</v>
      </c>
      <c r="G30" s="19"/>
      <c r="H30" s="16"/>
      <c r="I30" s="17"/>
      <c r="J30" s="18"/>
    </row>
    <row r="31" spans="2:28" x14ac:dyDescent="0.25">
      <c r="B31" s="7">
        <v>45897</v>
      </c>
      <c r="C31" s="8">
        <v>267</v>
      </c>
      <c r="D31" s="9"/>
      <c r="E31" s="10">
        <v>16.75</v>
      </c>
      <c r="F31" s="33">
        <f t="shared" si="0"/>
        <v>4472.25</v>
      </c>
      <c r="G31" s="19"/>
      <c r="H31" s="16"/>
      <c r="I31" s="17"/>
      <c r="J31" s="18"/>
    </row>
    <row r="32" spans="2:28" x14ac:dyDescent="0.25">
      <c r="B32" s="7">
        <v>45898</v>
      </c>
      <c r="C32" s="8">
        <v>267</v>
      </c>
      <c r="D32" s="9"/>
      <c r="E32" s="10">
        <v>16.75</v>
      </c>
      <c r="F32" s="33">
        <f t="shared" si="0"/>
        <v>4472.25</v>
      </c>
      <c r="G32" s="19"/>
      <c r="H32" s="16"/>
      <c r="I32" s="17"/>
      <c r="J32" s="18"/>
    </row>
    <row r="33" spans="2:12" x14ac:dyDescent="0.25">
      <c r="B33" s="7">
        <v>45899</v>
      </c>
      <c r="C33" s="8">
        <v>264.5</v>
      </c>
      <c r="D33" s="9"/>
      <c r="E33" s="10">
        <v>16.75</v>
      </c>
      <c r="F33" s="33">
        <f t="shared" si="0"/>
        <v>4430.375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255.5</v>
      </c>
      <c r="D34" s="36"/>
      <c r="E34" s="10">
        <v>16.75</v>
      </c>
      <c r="F34" s="38">
        <f t="shared" si="0"/>
        <v>4279.625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8550.5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187293.77487125027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143220.875</v>
      </c>
      <c r="L36" s="31">
        <f>J36-J4-J5-J6</f>
        <v>138828.02925374999</v>
      </c>
    </row>
    <row r="37" spans="2:12" x14ac:dyDescent="0.25">
      <c r="B37" s="26" t="s">
        <v>14</v>
      </c>
      <c r="C37" s="30">
        <f>C35</f>
        <v>8550.5</v>
      </c>
      <c r="D37" s="9">
        <f>D35/1.03</f>
        <v>0</v>
      </c>
      <c r="E37" s="10"/>
      <c r="F37" s="33">
        <f>SUM(F4:F36)</f>
        <v>143220.875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-44072.899871250265</v>
      </c>
    </row>
    <row r="40" spans="2:12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</row>
    <row r="41" spans="2:12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sheetPr>
    <pageSetUpPr fitToPage="1"/>
  </sheetPr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22">
        <v>45878</v>
      </c>
      <c r="Q3" s="13">
        <f>R3-P3</f>
        <v>52</v>
      </c>
      <c r="R3" s="240">
        <v>45930</v>
      </c>
      <c r="S3" s="13" t="s">
        <v>50</v>
      </c>
      <c r="T3" s="323">
        <v>265</v>
      </c>
      <c r="U3" s="324" t="s">
        <v>51</v>
      </c>
      <c r="V3" s="324" t="s">
        <v>133</v>
      </c>
      <c r="W3" s="325">
        <v>1000</v>
      </c>
      <c r="X3" s="324" t="s">
        <v>12</v>
      </c>
      <c r="Y3" s="326">
        <v>21</v>
      </c>
      <c r="Z3" s="327">
        <v>21000</v>
      </c>
      <c r="AA3" s="328"/>
      <c r="AB3" s="327">
        <v>21000</v>
      </c>
      <c r="AC3" t="s">
        <v>134</v>
      </c>
    </row>
    <row r="4" spans="2:29" x14ac:dyDescent="0.25">
      <c r="B4" s="7">
        <v>45901</v>
      </c>
      <c r="C4" s="8">
        <v>242.5</v>
      </c>
      <c r="D4" s="9"/>
      <c r="E4" s="10">
        <v>16.75</v>
      </c>
      <c r="F4" s="33">
        <f>E4*C4</f>
        <v>4061.875</v>
      </c>
      <c r="G4" s="11"/>
      <c r="H4" s="12" t="s">
        <v>6</v>
      </c>
      <c r="I4" s="13">
        <v>0.01</v>
      </c>
      <c r="J4" s="14">
        <f>(F36+F37)*I4</f>
        <v>1362.9475</v>
      </c>
      <c r="P4" s="329">
        <v>45889</v>
      </c>
      <c r="Q4" s="13">
        <f>R4-P4</f>
        <v>41</v>
      </c>
      <c r="R4" s="240">
        <v>45930</v>
      </c>
      <c r="S4" s="13" t="s">
        <v>50</v>
      </c>
      <c r="T4" s="330">
        <v>276</v>
      </c>
      <c r="U4" s="331" t="s">
        <v>51</v>
      </c>
      <c r="V4" s="331" t="s">
        <v>61</v>
      </c>
      <c r="W4" s="332">
        <v>50</v>
      </c>
      <c r="X4" s="331" t="s">
        <v>53</v>
      </c>
      <c r="Y4" s="333">
        <v>835</v>
      </c>
      <c r="Z4" s="334">
        <v>41750</v>
      </c>
      <c r="AA4" s="335"/>
      <c r="AB4" s="334">
        <v>41750</v>
      </c>
      <c r="AC4" t="s">
        <v>134</v>
      </c>
    </row>
    <row r="5" spans="2:29" x14ac:dyDescent="0.25">
      <c r="B5" s="7">
        <v>45902</v>
      </c>
      <c r="C5" s="8">
        <v>258.5</v>
      </c>
      <c r="D5" s="9"/>
      <c r="E5" s="10">
        <v>16.75</v>
      </c>
      <c r="F5" s="33">
        <f t="shared" ref="F5:F34" si="0">E5*C5</f>
        <v>4329.875</v>
      </c>
      <c r="G5" s="11"/>
      <c r="H5" s="12" t="s">
        <v>7</v>
      </c>
      <c r="I5" s="13">
        <v>1E-3</v>
      </c>
      <c r="J5" s="14">
        <f>(F36+F37-J4-J6)*I5</f>
        <v>132.20590250000001</v>
      </c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2:29" x14ac:dyDescent="0.25">
      <c r="B6" s="7">
        <v>45903</v>
      </c>
      <c r="C6" s="8">
        <v>268.5</v>
      </c>
      <c r="D6" s="9"/>
      <c r="E6" s="10">
        <v>16.75</v>
      </c>
      <c r="F6" s="33">
        <f t="shared" si="0"/>
        <v>4497.375</v>
      </c>
      <c r="G6" s="11"/>
      <c r="H6" s="12" t="s">
        <v>8</v>
      </c>
      <c r="I6" s="13"/>
      <c r="J6" s="14">
        <v>2725.9</v>
      </c>
      <c r="L6" s="319"/>
      <c r="M6" s="320"/>
      <c r="P6" s="336">
        <v>45906</v>
      </c>
      <c r="Q6" s="13">
        <f>R6-P6</f>
        <v>55</v>
      </c>
      <c r="R6" s="240">
        <v>45961</v>
      </c>
      <c r="S6" s="13" t="s">
        <v>50</v>
      </c>
      <c r="T6" s="337">
        <v>315</v>
      </c>
      <c r="U6" s="338" t="s">
        <v>51</v>
      </c>
      <c r="V6" s="338" t="s">
        <v>61</v>
      </c>
      <c r="W6" s="339">
        <v>20</v>
      </c>
      <c r="X6" s="338" t="s">
        <v>53</v>
      </c>
      <c r="Y6" s="340">
        <v>835</v>
      </c>
      <c r="Z6" s="341">
        <v>16700</v>
      </c>
      <c r="AA6" s="342"/>
      <c r="AB6" s="341">
        <v>16700</v>
      </c>
      <c r="AC6" t="s">
        <v>138</v>
      </c>
    </row>
    <row r="7" spans="2:29" x14ac:dyDescent="0.25">
      <c r="B7" s="7">
        <v>45904</v>
      </c>
      <c r="C7" s="8">
        <v>292.5</v>
      </c>
      <c r="D7" s="9"/>
      <c r="E7" s="10">
        <v>16.75</v>
      </c>
      <c r="F7" s="33">
        <f t="shared" si="0"/>
        <v>4899.375</v>
      </c>
      <c r="G7" s="11"/>
      <c r="H7" s="12" t="s">
        <v>9</v>
      </c>
      <c r="I7" s="13"/>
      <c r="J7" s="14">
        <f>'AĞUSTOS 2025'!J39*-1</f>
        <v>44072.899871250265</v>
      </c>
      <c r="L7" s="319"/>
      <c r="M7" s="320"/>
      <c r="P7" s="361" t="s">
        <v>142</v>
      </c>
      <c r="Q7" s="361"/>
      <c r="R7" s="361"/>
      <c r="S7" s="361"/>
      <c r="T7" s="361"/>
      <c r="U7" s="361"/>
      <c r="V7" s="361"/>
      <c r="W7" s="111"/>
      <c r="X7" s="111"/>
      <c r="Y7" s="111"/>
      <c r="Z7" s="111"/>
      <c r="AA7" s="111"/>
      <c r="AB7" s="321">
        <v>-79450</v>
      </c>
    </row>
    <row r="8" spans="2:29" x14ac:dyDescent="0.25">
      <c r="B8" s="7">
        <v>45905</v>
      </c>
      <c r="C8" s="8">
        <v>287</v>
      </c>
      <c r="D8" s="9"/>
      <c r="E8" s="10">
        <v>16.75</v>
      </c>
      <c r="F8" s="33">
        <f t="shared" si="0"/>
        <v>4807.25</v>
      </c>
      <c r="G8" s="15">
        <v>45926</v>
      </c>
      <c r="H8" s="16" t="s">
        <v>119</v>
      </c>
      <c r="I8" s="17"/>
      <c r="J8" s="18">
        <v>15000</v>
      </c>
      <c r="L8" s="319"/>
      <c r="M8" s="320"/>
    </row>
    <row r="9" spans="2:29" x14ac:dyDescent="0.25">
      <c r="B9" s="7">
        <v>45906</v>
      </c>
      <c r="C9" s="8">
        <v>282</v>
      </c>
      <c r="D9" s="9"/>
      <c r="E9" s="10">
        <v>16.75</v>
      </c>
      <c r="F9" s="33">
        <f t="shared" si="0"/>
        <v>4723.5</v>
      </c>
      <c r="G9" s="15"/>
      <c r="H9" s="16"/>
      <c r="I9" s="17"/>
      <c r="J9" s="18"/>
      <c r="L9" s="319"/>
      <c r="M9" s="320"/>
    </row>
    <row r="10" spans="2:29" x14ac:dyDescent="0.25">
      <c r="B10" s="7">
        <v>45907</v>
      </c>
      <c r="C10" s="8">
        <v>292.5</v>
      </c>
      <c r="D10" s="9"/>
      <c r="E10" s="10">
        <v>16.75</v>
      </c>
      <c r="F10" s="33">
        <f t="shared" si="0"/>
        <v>4899.375</v>
      </c>
      <c r="G10" s="15" t="s">
        <v>140</v>
      </c>
      <c r="H10" s="16"/>
      <c r="I10" s="17"/>
      <c r="J10" s="18">
        <v>1991.25</v>
      </c>
    </row>
    <row r="11" spans="2:29" x14ac:dyDescent="0.25">
      <c r="B11" s="7">
        <v>45908</v>
      </c>
      <c r="C11" s="8">
        <v>280.5</v>
      </c>
      <c r="D11" s="9"/>
      <c r="E11" s="10">
        <v>16.75</v>
      </c>
      <c r="F11" s="33">
        <f t="shared" si="0"/>
        <v>4698.375</v>
      </c>
      <c r="G11" s="19"/>
      <c r="H11" s="16"/>
      <c r="I11" s="17"/>
      <c r="J11" s="18"/>
    </row>
    <row r="12" spans="2:29" x14ac:dyDescent="0.25">
      <c r="B12" s="7">
        <v>45909</v>
      </c>
      <c r="C12" s="8">
        <v>294</v>
      </c>
      <c r="D12" s="9"/>
      <c r="E12" s="10">
        <v>16.75</v>
      </c>
      <c r="F12" s="33">
        <f t="shared" si="0"/>
        <v>4924.5</v>
      </c>
      <c r="G12" s="19"/>
      <c r="H12" s="16"/>
      <c r="I12" s="17"/>
      <c r="J12" s="18"/>
    </row>
    <row r="13" spans="2:29" x14ac:dyDescent="0.25">
      <c r="B13" s="7">
        <v>45910</v>
      </c>
      <c r="C13" s="8">
        <v>295</v>
      </c>
      <c r="D13" s="9"/>
      <c r="E13" s="10">
        <v>16.75</v>
      </c>
      <c r="F13" s="33">
        <f t="shared" si="0"/>
        <v>4941.25</v>
      </c>
      <c r="G13" s="19"/>
      <c r="H13" s="16"/>
      <c r="I13" s="17"/>
      <c r="J13" s="18"/>
    </row>
    <row r="14" spans="2:29" x14ac:dyDescent="0.25">
      <c r="B14" s="7">
        <v>45911</v>
      </c>
      <c r="C14" s="8">
        <v>295</v>
      </c>
      <c r="D14" s="9"/>
      <c r="E14" s="10">
        <v>16.75</v>
      </c>
      <c r="F14" s="33">
        <f t="shared" si="0"/>
        <v>4941.25</v>
      </c>
      <c r="G14" s="19"/>
      <c r="H14" s="16"/>
      <c r="I14" s="17"/>
      <c r="J14" s="18"/>
    </row>
    <row r="15" spans="2:29" x14ac:dyDescent="0.25">
      <c r="B15" s="7">
        <v>45912</v>
      </c>
      <c r="C15" s="8">
        <v>292</v>
      </c>
      <c r="D15" s="9"/>
      <c r="E15" s="10">
        <v>16.75</v>
      </c>
      <c r="F15" s="33">
        <f t="shared" si="0"/>
        <v>4891</v>
      </c>
      <c r="G15" s="19"/>
      <c r="H15" s="16" t="s">
        <v>139</v>
      </c>
      <c r="I15" s="17"/>
      <c r="J15" s="18">
        <v>79450</v>
      </c>
    </row>
    <row r="16" spans="2:29" x14ac:dyDescent="0.25">
      <c r="B16" s="7">
        <v>45913</v>
      </c>
      <c r="C16" s="8">
        <v>305</v>
      </c>
      <c r="D16" s="9"/>
      <c r="E16" s="10">
        <v>16.75</v>
      </c>
      <c r="F16" s="33">
        <f t="shared" si="0"/>
        <v>5108.75</v>
      </c>
      <c r="G16" s="19"/>
      <c r="H16" s="16"/>
      <c r="I16" s="17"/>
      <c r="J16" s="18"/>
    </row>
    <row r="17" spans="2:13" x14ac:dyDescent="0.25">
      <c r="B17" s="7">
        <v>45914</v>
      </c>
      <c r="C17" s="8">
        <v>295</v>
      </c>
      <c r="D17" s="9"/>
      <c r="E17" s="10">
        <v>16.75</v>
      </c>
      <c r="F17" s="33">
        <f t="shared" si="0"/>
        <v>4941.25</v>
      </c>
      <c r="G17" s="15">
        <v>45929</v>
      </c>
      <c r="H17" s="16" t="s">
        <v>141</v>
      </c>
      <c r="I17" s="17"/>
      <c r="J17" s="18">
        <v>-10100</v>
      </c>
    </row>
    <row r="18" spans="2:13" x14ac:dyDescent="0.25">
      <c r="B18" s="7">
        <v>45915</v>
      </c>
      <c r="C18" s="8">
        <v>291</v>
      </c>
      <c r="D18" s="9"/>
      <c r="E18" s="10">
        <v>16.75</v>
      </c>
      <c r="F18" s="33">
        <f t="shared" si="0"/>
        <v>4874.25</v>
      </c>
      <c r="G18" s="19"/>
      <c r="H18" s="16"/>
      <c r="I18" s="17"/>
      <c r="J18" s="18"/>
    </row>
    <row r="19" spans="2:13" x14ac:dyDescent="0.25">
      <c r="B19" s="7">
        <v>45916</v>
      </c>
      <c r="C19" s="8">
        <v>288</v>
      </c>
      <c r="D19" s="9"/>
      <c r="E19" s="10">
        <v>16.75</v>
      </c>
      <c r="F19" s="33">
        <f t="shared" si="0"/>
        <v>4824</v>
      </c>
      <c r="G19" s="15">
        <v>45929</v>
      </c>
      <c r="H19" s="16" t="s">
        <v>143</v>
      </c>
      <c r="I19" s="17"/>
      <c r="J19" s="18">
        <v>4406.22</v>
      </c>
      <c r="L19" s="319"/>
      <c r="M19" s="320"/>
    </row>
    <row r="20" spans="2:13" x14ac:dyDescent="0.25">
      <c r="B20" s="7">
        <v>45917</v>
      </c>
      <c r="C20" s="8">
        <v>294</v>
      </c>
      <c r="D20" s="9"/>
      <c r="E20" s="10">
        <v>16.75</v>
      </c>
      <c r="F20" s="33">
        <f t="shared" si="0"/>
        <v>4924.5</v>
      </c>
      <c r="G20" s="19"/>
      <c r="H20" s="16"/>
      <c r="I20" s="17"/>
      <c r="J20" s="18"/>
      <c r="L20" s="319"/>
      <c r="M20" s="320"/>
    </row>
    <row r="21" spans="2:13" x14ac:dyDescent="0.25">
      <c r="B21" s="7">
        <v>45918</v>
      </c>
      <c r="C21" s="8">
        <v>295.5</v>
      </c>
      <c r="D21" s="9"/>
      <c r="E21" s="10">
        <v>16.75</v>
      </c>
      <c r="F21" s="33">
        <f t="shared" si="0"/>
        <v>4949.625</v>
      </c>
      <c r="G21" s="19"/>
      <c r="H21" s="16"/>
      <c r="I21" s="17"/>
      <c r="J21" s="18"/>
      <c r="L21" s="319"/>
      <c r="M21" s="320"/>
    </row>
    <row r="22" spans="2:13" x14ac:dyDescent="0.25">
      <c r="B22" s="7">
        <v>45919</v>
      </c>
      <c r="C22" s="8">
        <v>287</v>
      </c>
      <c r="D22" s="9"/>
      <c r="E22" s="10">
        <v>16.75</v>
      </c>
      <c r="F22" s="33">
        <f t="shared" si="0"/>
        <v>4807.25</v>
      </c>
      <c r="G22" s="19"/>
      <c r="H22" s="16"/>
      <c r="I22" s="17"/>
      <c r="J22" s="18"/>
      <c r="L22" s="319"/>
      <c r="M22" s="320"/>
    </row>
    <row r="23" spans="2:13" x14ac:dyDescent="0.25">
      <c r="B23" s="7">
        <v>45920</v>
      </c>
      <c r="C23" s="8">
        <v>273</v>
      </c>
      <c r="D23" s="9"/>
      <c r="E23" s="10">
        <v>16.75</v>
      </c>
      <c r="F23" s="33">
        <f t="shared" si="0"/>
        <v>4572.75</v>
      </c>
      <c r="G23" s="19"/>
      <c r="H23" s="16"/>
      <c r="I23" s="17"/>
      <c r="J23" s="18"/>
      <c r="L23" s="319"/>
      <c r="M23" s="320"/>
    </row>
    <row r="24" spans="2:13" x14ac:dyDescent="0.25">
      <c r="B24" s="7">
        <v>45921</v>
      </c>
      <c r="C24" s="8">
        <v>285</v>
      </c>
      <c r="D24" s="9"/>
      <c r="E24" s="10">
        <v>16.75</v>
      </c>
      <c r="F24" s="33">
        <f t="shared" si="0"/>
        <v>4773.75</v>
      </c>
      <c r="G24" s="19"/>
      <c r="H24" s="16"/>
      <c r="I24" s="17"/>
      <c r="J24" s="18"/>
      <c r="L24" s="319"/>
      <c r="M24" s="320"/>
    </row>
    <row r="25" spans="2:13" x14ac:dyDescent="0.25">
      <c r="B25" s="7">
        <v>45922</v>
      </c>
      <c r="C25" s="8">
        <v>271</v>
      </c>
      <c r="D25" s="9"/>
      <c r="E25" s="10">
        <v>16.75</v>
      </c>
      <c r="F25" s="33">
        <f t="shared" si="0"/>
        <v>4539.25</v>
      </c>
      <c r="G25" s="19"/>
      <c r="H25" s="16"/>
      <c r="I25" s="17"/>
      <c r="J25" s="18"/>
      <c r="L25" s="319"/>
    </row>
    <row r="26" spans="2:13" x14ac:dyDescent="0.25">
      <c r="B26" s="7">
        <v>45923</v>
      </c>
      <c r="C26" s="8">
        <v>274.5</v>
      </c>
      <c r="D26" s="9"/>
      <c r="E26" s="10">
        <v>16.75</v>
      </c>
      <c r="F26" s="33">
        <f t="shared" si="0"/>
        <v>4597.875</v>
      </c>
      <c r="G26" s="19"/>
      <c r="H26" s="16"/>
      <c r="I26" s="17"/>
      <c r="J26" s="18"/>
      <c r="L26" s="319"/>
    </row>
    <row r="27" spans="2:13" x14ac:dyDescent="0.25">
      <c r="B27" s="7">
        <v>45924</v>
      </c>
      <c r="C27" s="8">
        <v>266</v>
      </c>
      <c r="D27" s="9"/>
      <c r="E27" s="10">
        <v>16.75</v>
      </c>
      <c r="F27" s="33">
        <f t="shared" si="0"/>
        <v>4455.5</v>
      </c>
      <c r="G27" s="19"/>
      <c r="H27" s="16"/>
      <c r="I27" s="17"/>
      <c r="J27" s="18"/>
      <c r="L27" s="319"/>
    </row>
    <row r="28" spans="2:13" x14ac:dyDescent="0.25">
      <c r="B28" s="7">
        <v>45925</v>
      </c>
      <c r="C28" s="8">
        <v>280.5</v>
      </c>
      <c r="D28" s="9"/>
      <c r="E28" s="10">
        <v>16.75</v>
      </c>
      <c r="F28" s="33">
        <f t="shared" si="0"/>
        <v>4698.375</v>
      </c>
      <c r="G28" s="19"/>
      <c r="H28" s="16"/>
      <c r="I28" s="17"/>
      <c r="J28" s="18"/>
      <c r="L28" s="319"/>
    </row>
    <row r="29" spans="2:13" x14ac:dyDescent="0.25">
      <c r="B29" s="7">
        <v>45926</v>
      </c>
      <c r="C29" s="8">
        <v>277</v>
      </c>
      <c r="D29" s="9"/>
      <c r="E29" s="10">
        <v>16.75</v>
      </c>
      <c r="F29" s="33">
        <f t="shared" si="0"/>
        <v>4639.75</v>
      </c>
      <c r="G29" s="19"/>
      <c r="H29" s="16"/>
      <c r="I29" s="17"/>
      <c r="J29" s="18"/>
      <c r="L29" s="319"/>
    </row>
    <row r="30" spans="2:13" x14ac:dyDescent="0.25">
      <c r="B30" s="7">
        <v>45927</v>
      </c>
      <c r="C30" s="8">
        <v>260.5</v>
      </c>
      <c r="D30" s="9"/>
      <c r="E30" s="10">
        <v>16.75</v>
      </c>
      <c r="F30" s="33">
        <f t="shared" si="0"/>
        <v>4363.375</v>
      </c>
      <c r="G30" s="19"/>
      <c r="H30" s="16"/>
      <c r="I30" s="17"/>
      <c r="J30" s="18"/>
    </row>
    <row r="31" spans="2:13" x14ac:dyDescent="0.25">
      <c r="B31" s="7">
        <v>45928</v>
      </c>
      <c r="C31" s="8">
        <v>250</v>
      </c>
      <c r="D31" s="9"/>
      <c r="E31" s="10">
        <v>16.75</v>
      </c>
      <c r="F31" s="33">
        <f t="shared" si="0"/>
        <v>4187.5</v>
      </c>
      <c r="G31" s="19"/>
      <c r="H31" s="16"/>
      <c r="I31" s="17"/>
      <c r="J31" s="18"/>
    </row>
    <row r="32" spans="2:13" x14ac:dyDescent="0.25">
      <c r="B32" s="7">
        <v>45929</v>
      </c>
      <c r="C32" s="8">
        <v>264</v>
      </c>
      <c r="D32" s="9"/>
      <c r="E32" s="10">
        <v>16.75</v>
      </c>
      <c r="F32" s="33">
        <f t="shared" si="0"/>
        <v>4422</v>
      </c>
      <c r="G32" s="19"/>
      <c r="H32" s="16"/>
      <c r="I32" s="17"/>
      <c r="J32" s="18"/>
    </row>
    <row r="33" spans="2:12" x14ac:dyDescent="0.25">
      <c r="B33" s="7">
        <v>45930</v>
      </c>
      <c r="C33" s="8">
        <v>0</v>
      </c>
      <c r="D33" s="9"/>
      <c r="E33" s="10">
        <v>16.75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8137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139041.42327375026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136294.75</v>
      </c>
      <c r="L36" s="31">
        <f>J36-J4-J5-J6</f>
        <v>132073.69659750001</v>
      </c>
    </row>
    <row r="37" spans="2:12" x14ac:dyDescent="0.25">
      <c r="B37" s="26" t="s">
        <v>14</v>
      </c>
      <c r="C37" s="30">
        <f>C35</f>
        <v>8137</v>
      </c>
      <c r="D37" s="9">
        <f>D35/1.03</f>
        <v>0</v>
      </c>
      <c r="E37" s="10"/>
      <c r="F37" s="33">
        <f>SUM(F4:F36)</f>
        <v>136294.75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-2746.6732737502607</v>
      </c>
    </row>
    <row r="40" spans="2:12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</row>
    <row r="41" spans="2:12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</row>
    <row r="42" spans="2:12" x14ac:dyDescent="0.25">
      <c r="J42" s="31"/>
    </row>
    <row r="43" spans="2:12" x14ac:dyDescent="0.25">
      <c r="J43" s="31"/>
    </row>
  </sheetData>
  <mergeCells count="8">
    <mergeCell ref="P7:V7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45" sqref="P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 t="s">
        <v>47</v>
      </c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>
        <v>16.75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>
        <v>16.75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>
        <v>16.75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>
        <v>16.75</v>
      </c>
      <c r="F7" s="33">
        <f t="shared" si="0"/>
        <v>0</v>
      </c>
      <c r="G7" s="11"/>
      <c r="H7" s="12" t="s">
        <v>9</v>
      </c>
      <c r="I7" s="13"/>
      <c r="J7" s="14">
        <f>'EYLÜL 2025'!J39*-1</f>
        <v>2746.6732737502607</v>
      </c>
    </row>
    <row r="8" spans="2:29" x14ac:dyDescent="0.25">
      <c r="B8" s="7">
        <v>45935</v>
      </c>
      <c r="C8" s="8"/>
      <c r="D8" s="9"/>
      <c r="E8" s="10">
        <v>16.75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>
        <v>16.75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>
        <v>16.75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>
        <v>16.75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>
        <v>16.75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>
        <v>16.75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>
        <v>16.75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>
        <v>16.75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>
        <v>16.75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>
        <v>16.75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>
        <v>16.75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>
        <v>16.75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>
        <v>16.75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>
        <v>16.75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>
        <v>16.75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>
        <v>16.75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>
        <v>16.75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>
        <v>16.75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>
        <v>16.75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>
        <v>16.75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>
        <v>16.75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>
        <v>16.75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>
        <v>16.75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>
        <v>16.75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>
        <v>16.75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>
        <v>16.75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/>
      <c r="D34" s="48"/>
      <c r="E34" s="10">
        <v>16.75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2746.6732737502607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-2746.6732737502607</v>
      </c>
    </row>
    <row r="40" spans="2:12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</row>
    <row r="41" spans="2:12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/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2746.6732737502607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2746.6732737502607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-2746.6732737502607</v>
      </c>
      <c r="M39" s="17"/>
      <c r="N39" s="40">
        <f>J39+N34</f>
        <v>-2746.6732737502607</v>
      </c>
    </row>
    <row r="40" spans="2:14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  <c r="M40" s="17" t="s">
        <v>25</v>
      </c>
      <c r="N40" s="40"/>
    </row>
    <row r="41" spans="2:14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  <c r="M41" s="17" t="s">
        <v>32</v>
      </c>
      <c r="N41" s="40">
        <f>N40+N39</f>
        <v>-2746.6732737502607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1" sqref="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6"/>
      <c r="C2" s="347"/>
      <c r="D2" s="347"/>
      <c r="E2" s="347"/>
      <c r="F2" s="347"/>
      <c r="G2" s="347"/>
      <c r="H2" s="347"/>
      <c r="I2" s="347"/>
      <c r="J2" s="3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2746.6732737502607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49" t="s">
        <v>11</v>
      </c>
      <c r="I35" s="349"/>
      <c r="J35" s="25">
        <f>SUM(J4:J34)</f>
        <v>2746.6732737502607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0" t="s">
        <v>13</v>
      </c>
      <c r="I36" s="35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1" t="s">
        <v>16</v>
      </c>
      <c r="C39" s="352"/>
      <c r="D39" s="27"/>
      <c r="E39" s="37"/>
      <c r="F39" s="38"/>
      <c r="G39" s="28"/>
      <c r="H39" s="353" t="s">
        <v>17</v>
      </c>
      <c r="I39" s="353"/>
      <c r="J39" s="29">
        <f>J36+J37+J38-J35</f>
        <v>-2746.6732737502607</v>
      </c>
      <c r="M39" s="17"/>
      <c r="N39" s="40">
        <f>J39+N34</f>
        <v>-2746.6732737502607</v>
      </c>
    </row>
    <row r="40" spans="2:14" ht="15.75" thickBot="1" x14ac:dyDescent="0.3">
      <c r="B40" s="343"/>
      <c r="C40" s="344"/>
      <c r="D40" s="344"/>
      <c r="E40" s="344"/>
      <c r="F40" s="344"/>
      <c r="G40" s="344"/>
      <c r="H40" s="344"/>
      <c r="I40" s="344"/>
      <c r="J40" s="345"/>
      <c r="M40" s="17" t="s">
        <v>25</v>
      </c>
      <c r="N40" s="40"/>
    </row>
    <row r="41" spans="2:14" ht="15.75" thickBot="1" x14ac:dyDescent="0.3">
      <c r="B41" s="343"/>
      <c r="C41" s="344"/>
      <c r="D41" s="344"/>
      <c r="E41" s="344"/>
      <c r="F41" s="344"/>
      <c r="G41" s="344"/>
      <c r="H41" s="344"/>
      <c r="I41" s="344"/>
      <c r="J41" s="345"/>
      <c r="M41" s="17" t="s">
        <v>32</v>
      </c>
      <c r="N41" s="40">
        <f>N40+N39</f>
        <v>-2746.6732737502607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1</vt:i4>
      </vt:variant>
    </vt:vector>
  </HeadingPairs>
  <TitlesOfParts>
    <vt:vector size="14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2025-09-29T11:01:43Z</cp:lastPrinted>
  <dcterms:created xsi:type="dcterms:W3CDTF">2015-06-05T18:19:34Z</dcterms:created>
  <dcterms:modified xsi:type="dcterms:W3CDTF">2025-12-29T13:40:19Z</dcterms:modified>
</cp:coreProperties>
</file>